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ария\2025\Программы УМХ\Горсреда\3\"/>
    </mc:Choice>
  </mc:AlternateContent>
  <xr:revisionPtr revIDLastSave="0" documentId="13_ncr:1_{4D94C138-5B7F-4195-924C-BB0F430218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Лист1!$12:$12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L62" i="1" l="1"/>
  <c r="L65" i="1"/>
  <c r="L69" i="1"/>
  <c r="L60" i="1" s="1"/>
  <c r="L70" i="1"/>
  <c r="L61" i="1" s="1"/>
  <c r="L72" i="1"/>
  <c r="L75" i="1"/>
  <c r="L120" i="1"/>
  <c r="L117" i="1" s="1"/>
  <c r="L121" i="1"/>
  <c r="L118" i="1" s="1"/>
  <c r="L123" i="1"/>
  <c r="L122" i="1" s="1"/>
  <c r="L124" i="1"/>
  <c r="L105" i="1" s="1"/>
  <c r="L86" i="1" s="1"/>
  <c r="L130" i="1"/>
  <c r="L126" i="1" s="1"/>
  <c r="L125" i="1" s="1"/>
  <c r="L131" i="1"/>
  <c r="L127" i="1" s="1"/>
  <c r="L133" i="1"/>
  <c r="L132" i="1" s="1"/>
  <c r="L134" i="1"/>
  <c r="L115" i="1" s="1"/>
  <c r="L96" i="1" s="1"/>
  <c r="L58" i="1" s="1"/>
  <c r="L35" i="1" s="1"/>
  <c r="L138" i="1"/>
  <c r="L141" i="1"/>
  <c r="L145" i="1"/>
  <c r="L136" i="1" s="1"/>
  <c r="L135" i="1" s="1"/>
  <c r="L146" i="1"/>
  <c r="L137" i="1" s="1"/>
  <c r="L148" i="1"/>
  <c r="L153" i="1"/>
  <c r="L154" i="1"/>
  <c r="L157" i="1"/>
  <c r="L160" i="1"/>
  <c r="L161" i="1"/>
  <c r="L152" i="1" s="1"/>
  <c r="L151" i="1" s="1"/>
  <c r="L162" i="1"/>
  <c r="L164" i="1"/>
  <c r="L168" i="1"/>
  <c r="L167" i="1" s="1"/>
  <c r="L169" i="1"/>
  <c r="L170" i="1"/>
  <c r="L173" i="1"/>
  <c r="L177" i="1"/>
  <c r="L178" i="1"/>
  <c r="L176" i="1" s="1"/>
  <c r="L180" i="1"/>
  <c r="L186" i="1"/>
  <c r="L187" i="1"/>
  <c r="L188" i="1"/>
  <c r="L190" i="1"/>
  <c r="L189" i="1" s="1"/>
  <c r="L191" i="1"/>
  <c r="L193" i="1"/>
  <c r="L184" i="1" s="1"/>
  <c r="L194" i="1"/>
  <c r="L185" i="1" s="1"/>
  <c r="L197" i="1"/>
  <c r="L196" i="1" s="1"/>
  <c r="L198" i="1"/>
  <c r="L201" i="1"/>
  <c r="L202" i="1"/>
  <c r="L205" i="1"/>
  <c r="L209" i="1"/>
  <c r="L208" i="1" s="1"/>
  <c r="L210" i="1"/>
  <c r="L212" i="1"/>
  <c r="L216" i="1"/>
  <c r="L215" i="1" s="1"/>
  <c r="L217" i="1"/>
  <c r="L218" i="1"/>
  <c r="L221" i="1"/>
  <c r="L225" i="1"/>
  <c r="L224" i="1" s="1"/>
  <c r="L226" i="1"/>
  <c r="L228" i="1"/>
  <c r="L232" i="1"/>
  <c r="L231" i="1" s="1"/>
  <c r="L233" i="1"/>
  <c r="L234" i="1"/>
  <c r="L237" i="1"/>
  <c r="L241" i="1"/>
  <c r="L240" i="1" s="1"/>
  <c r="L242" i="1"/>
  <c r="L244" i="1"/>
  <c r="L248" i="1"/>
  <c r="L247" i="1" s="1"/>
  <c r="L250" i="1"/>
  <c r="L253" i="1"/>
  <c r="L257" i="1"/>
  <c r="L258" i="1"/>
  <c r="L249" i="1" s="1"/>
  <c r="L260" i="1"/>
  <c r="L281" i="1"/>
  <c r="L284" i="1"/>
  <c r="L285" i="1"/>
  <c r="L283" i="1" s="1"/>
  <c r="L288" i="1"/>
  <c r="L289" i="1"/>
  <c r="L293" i="1"/>
  <c r="L292" i="1" s="1"/>
  <c r="L294" i="1"/>
  <c r="L296" i="1"/>
  <c r="L300" i="1"/>
  <c r="L287" i="1" s="1"/>
  <c r="L286" i="1" s="1"/>
  <c r="L301" i="1"/>
  <c r="L303" i="1"/>
  <c r="L306" i="1"/>
  <c r="L312" i="1"/>
  <c r="L316" i="1"/>
  <c r="L310" i="1" s="1"/>
  <c r="L309" i="1" s="1"/>
  <c r="L317" i="1"/>
  <c r="L311" i="1" s="1"/>
  <c r="L319" i="1"/>
  <c r="L323" i="1"/>
  <c r="L324" i="1"/>
  <c r="L322" i="1" s="1"/>
  <c r="L326" i="1"/>
  <c r="L330" i="1"/>
  <c r="L329" i="1" s="1"/>
  <c r="L331" i="1"/>
  <c r="L332" i="1"/>
  <c r="L336" i="1"/>
  <c r="L337" i="1"/>
  <c r="L335" i="1" s="1"/>
  <c r="L339" i="1"/>
  <c r="L343" i="1"/>
  <c r="L342" i="1" s="1"/>
  <c r="L344" i="1"/>
  <c r="L346" i="1"/>
  <c r="L352" i="1"/>
  <c r="L356" i="1"/>
  <c r="L350" i="1" s="1"/>
  <c r="L349" i="1" s="1"/>
  <c r="L357" i="1"/>
  <c r="L351" i="1" s="1"/>
  <c r="L359" i="1"/>
  <c r="L362" i="1"/>
  <c r="L363" i="1"/>
  <c r="L364" i="1"/>
  <c r="L366" i="1"/>
  <c r="L370" i="1"/>
  <c r="L369" i="1" s="1"/>
  <c r="L371" i="1"/>
  <c r="L372" i="1"/>
  <c r="L375" i="1"/>
  <c r="L376" i="1"/>
  <c r="L377" i="1"/>
  <c r="L379" i="1"/>
  <c r="L383" i="1"/>
  <c r="L382" i="1" s="1"/>
  <c r="L384" i="1"/>
  <c r="L386" i="1"/>
  <c r="L392" i="1"/>
  <c r="L396" i="1"/>
  <c r="L395" i="1" s="1"/>
  <c r="L397" i="1"/>
  <c r="L391" i="1" s="1"/>
  <c r="L399" i="1"/>
  <c r="L402" i="1"/>
  <c r="L403" i="1"/>
  <c r="L404" i="1"/>
  <c r="L406" i="1"/>
  <c r="L410" i="1"/>
  <c r="L409" i="1" s="1"/>
  <c r="L411" i="1"/>
  <c r="L412" i="1"/>
  <c r="L415" i="1"/>
  <c r="L419" i="1"/>
  <c r="L418" i="1" s="1"/>
  <c r="L420" i="1"/>
  <c r="L422" i="1"/>
  <c r="L428" i="1"/>
  <c r="L432" i="1"/>
  <c r="L431" i="1" s="1"/>
  <c r="L433" i="1"/>
  <c r="L427" i="1" s="1"/>
  <c r="L435" i="1"/>
  <c r="L439" i="1"/>
  <c r="L438" i="1" s="1"/>
  <c r="L440" i="1"/>
  <c r="L442" i="1"/>
  <c r="L448" i="1"/>
  <c r="L452" i="1"/>
  <c r="L451" i="1" s="1"/>
  <c r="L453" i="1"/>
  <c r="L455" i="1"/>
  <c r="L458" i="1"/>
  <c r="L459" i="1"/>
  <c r="L460" i="1"/>
  <c r="L447" i="1" s="1"/>
  <c r="L462" i="1"/>
  <c r="L468" i="1"/>
  <c r="L469" i="1"/>
  <c r="L267" i="1" s="1"/>
  <c r="L470" i="1"/>
  <c r="L472" i="1"/>
  <c r="L471" i="1" s="1"/>
  <c r="L473" i="1"/>
  <c r="L475" i="1"/>
  <c r="L476" i="1"/>
  <c r="L274" i="1" s="1"/>
  <c r="L477" i="1"/>
  <c r="L275" i="1" s="1"/>
  <c r="L271" i="1" s="1"/>
  <c r="L483" i="1"/>
  <c r="L482" i="1" s="1"/>
  <c r="L484" i="1"/>
  <c r="L282" i="1" s="1"/>
  <c r="L278" i="1" s="1"/>
  <c r="L488" i="1"/>
  <c r="L492" i="1"/>
  <c r="L486" i="1" s="1"/>
  <c r="L493" i="1"/>
  <c r="L487" i="1" s="1"/>
  <c r="L495" i="1"/>
  <c r="L499" i="1"/>
  <c r="L498" i="1" s="1"/>
  <c r="L500" i="1"/>
  <c r="L502" i="1"/>
  <c r="L507" i="1"/>
  <c r="L508" i="1"/>
  <c r="L512" i="1"/>
  <c r="L511" i="1" s="1"/>
  <c r="L513" i="1"/>
  <c r="L515" i="1"/>
  <c r="L519" i="1"/>
  <c r="L518" i="1" s="1"/>
  <c r="L520" i="1"/>
  <c r="L522" i="1"/>
  <c r="L529" i="1"/>
  <c r="L526" i="1" s="1"/>
  <c r="L525" i="1" s="1"/>
  <c r="L530" i="1"/>
  <c r="L532" i="1"/>
  <c r="L531" i="1" s="1"/>
  <c r="L533" i="1"/>
  <c r="L527" i="1" s="1"/>
  <c r="L535" i="1"/>
  <c r="L536" i="1"/>
  <c r="L537" i="1"/>
  <c r="L538" i="1"/>
  <c r="L539" i="1"/>
  <c r="L543" i="1"/>
  <c r="L183" i="1" l="1"/>
  <c r="L116" i="1"/>
  <c r="L485" i="1"/>
  <c r="L273" i="1"/>
  <c r="L270" i="1"/>
  <c r="L269" i="1" s="1"/>
  <c r="L280" i="1"/>
  <c r="L59" i="1"/>
  <c r="L266" i="1"/>
  <c r="L48" i="1"/>
  <c r="L44" i="1" s="1"/>
  <c r="L25" i="1" s="1"/>
  <c r="L21" i="1" s="1"/>
  <c r="L68" i="1"/>
  <c r="L144" i="1"/>
  <c r="L506" i="1"/>
  <c r="L505" i="1" s="1"/>
  <c r="L355" i="1"/>
  <c r="L315" i="1"/>
  <c r="L192" i="1"/>
  <c r="L114" i="1"/>
  <c r="L491" i="1"/>
  <c r="L480" i="1"/>
  <c r="L467" i="1" s="1"/>
  <c r="L299" i="1"/>
  <c r="L277" i="1"/>
  <c r="L276" i="1" s="1"/>
  <c r="L268" i="1"/>
  <c r="L265" i="1" s="1"/>
  <c r="L200" i="1"/>
  <c r="L199" i="1" s="1"/>
  <c r="L104" i="1"/>
  <c r="L479" i="1"/>
  <c r="L446" i="1"/>
  <c r="L445" i="1" s="1"/>
  <c r="L256" i="1"/>
  <c r="L129" i="1"/>
  <c r="L112" i="1"/>
  <c r="L426" i="1"/>
  <c r="L425" i="1" s="1"/>
  <c r="L390" i="1"/>
  <c r="L389" i="1" s="1"/>
  <c r="L119" i="1"/>
  <c r="L111" i="1"/>
  <c r="L102" i="1"/>
  <c r="L101" i="1"/>
  <c r="L92" i="1" l="1"/>
  <c r="L107" i="1"/>
  <c r="L110" i="1"/>
  <c r="L95" i="1"/>
  <c r="L113" i="1"/>
  <c r="L264" i="1"/>
  <c r="L263" i="1" s="1"/>
  <c r="L466" i="1"/>
  <c r="L465" i="1" s="1"/>
  <c r="L478" i="1"/>
  <c r="L85" i="1"/>
  <c r="L103" i="1"/>
  <c r="L108" i="1"/>
  <c r="L93" i="1"/>
  <c r="L100" i="1"/>
  <c r="L82" i="1"/>
  <c r="L98" i="1"/>
  <c r="L83" i="1"/>
  <c r="L99" i="1"/>
  <c r="M282" i="1"/>
  <c r="M522" i="1"/>
  <c r="K522" i="1"/>
  <c r="J522" i="1"/>
  <c r="I522" i="1"/>
  <c r="H522" i="1"/>
  <c r="G522" i="1"/>
  <c r="F522" i="1"/>
  <c r="E522" i="1"/>
  <c r="D522" i="1"/>
  <c r="M520" i="1"/>
  <c r="K520" i="1"/>
  <c r="J520" i="1"/>
  <c r="I520" i="1"/>
  <c r="H520" i="1"/>
  <c r="G520" i="1"/>
  <c r="F520" i="1"/>
  <c r="F518" i="1" s="1"/>
  <c r="E520" i="1"/>
  <c r="D520" i="1"/>
  <c r="M519" i="1"/>
  <c r="K519" i="1"/>
  <c r="J519" i="1"/>
  <c r="I519" i="1"/>
  <c r="I518" i="1" s="1"/>
  <c r="H519" i="1"/>
  <c r="G519" i="1"/>
  <c r="G518" i="1" s="1"/>
  <c r="F519" i="1"/>
  <c r="E519" i="1"/>
  <c r="E518" i="1" s="1"/>
  <c r="D519" i="1"/>
  <c r="M518" i="1"/>
  <c r="K518" i="1"/>
  <c r="J518" i="1"/>
  <c r="H518" i="1"/>
  <c r="D518" i="1"/>
  <c r="M515" i="1"/>
  <c r="K515" i="1"/>
  <c r="J515" i="1"/>
  <c r="I515" i="1"/>
  <c r="H515" i="1"/>
  <c r="G515" i="1"/>
  <c r="F515" i="1"/>
  <c r="E515" i="1"/>
  <c r="D515" i="1"/>
  <c r="M513" i="1"/>
  <c r="K513" i="1"/>
  <c r="J513" i="1"/>
  <c r="J511" i="1" s="1"/>
  <c r="I513" i="1"/>
  <c r="H513" i="1"/>
  <c r="H507" i="1" s="1"/>
  <c r="G513" i="1"/>
  <c r="F513" i="1"/>
  <c r="E513" i="1"/>
  <c r="D513" i="1"/>
  <c r="M512" i="1"/>
  <c r="M506" i="1" s="1"/>
  <c r="K512" i="1"/>
  <c r="K511" i="1" s="1"/>
  <c r="J512" i="1"/>
  <c r="I512" i="1"/>
  <c r="I511" i="1" s="1"/>
  <c r="H512" i="1"/>
  <c r="H511" i="1" s="1"/>
  <c r="G512" i="1"/>
  <c r="F512" i="1"/>
  <c r="E512" i="1"/>
  <c r="D512" i="1"/>
  <c r="M511" i="1"/>
  <c r="G511" i="1"/>
  <c r="F511" i="1"/>
  <c r="E511" i="1"/>
  <c r="D511" i="1"/>
  <c r="M508" i="1"/>
  <c r="K508" i="1"/>
  <c r="J508" i="1"/>
  <c r="I508" i="1"/>
  <c r="H508" i="1"/>
  <c r="G508" i="1"/>
  <c r="F508" i="1"/>
  <c r="E508" i="1"/>
  <c r="D508" i="1"/>
  <c r="M507" i="1"/>
  <c r="K507" i="1"/>
  <c r="I507" i="1"/>
  <c r="G507" i="1"/>
  <c r="E507" i="1"/>
  <c r="D507" i="1"/>
  <c r="J506" i="1"/>
  <c r="F506" i="1"/>
  <c r="E506" i="1"/>
  <c r="D506" i="1"/>
  <c r="E505" i="1"/>
  <c r="D505" i="1"/>
  <c r="K198" i="1"/>
  <c r="M260" i="1"/>
  <c r="K260" i="1"/>
  <c r="J260" i="1"/>
  <c r="I260" i="1"/>
  <c r="H260" i="1"/>
  <c r="G260" i="1"/>
  <c r="F260" i="1"/>
  <c r="E260" i="1"/>
  <c r="D260" i="1"/>
  <c r="M258" i="1"/>
  <c r="K258" i="1"/>
  <c r="K256" i="1" s="1"/>
  <c r="J258" i="1"/>
  <c r="I258" i="1"/>
  <c r="I249" i="1" s="1"/>
  <c r="H258" i="1"/>
  <c r="G258" i="1"/>
  <c r="G249" i="1" s="1"/>
  <c r="F258" i="1"/>
  <c r="F249" i="1" s="1"/>
  <c r="E258" i="1"/>
  <c r="E256" i="1" s="1"/>
  <c r="D258" i="1"/>
  <c r="M257" i="1"/>
  <c r="M256" i="1" s="1"/>
  <c r="K257" i="1"/>
  <c r="J257" i="1"/>
  <c r="J256" i="1" s="1"/>
  <c r="I257" i="1"/>
  <c r="H257" i="1"/>
  <c r="H256" i="1" s="1"/>
  <c r="G257" i="1"/>
  <c r="G256" i="1" s="1"/>
  <c r="F257" i="1"/>
  <c r="E257" i="1"/>
  <c r="D257" i="1"/>
  <c r="D256" i="1" s="1"/>
  <c r="M253" i="1"/>
  <c r="K253" i="1"/>
  <c r="J253" i="1"/>
  <c r="I253" i="1"/>
  <c r="H253" i="1"/>
  <c r="G253" i="1"/>
  <c r="F253" i="1"/>
  <c r="E253" i="1"/>
  <c r="D253" i="1"/>
  <c r="M250" i="1"/>
  <c r="K250" i="1"/>
  <c r="J250" i="1"/>
  <c r="I250" i="1"/>
  <c r="H250" i="1"/>
  <c r="G250" i="1"/>
  <c r="F250" i="1"/>
  <c r="E250" i="1"/>
  <c r="D250" i="1"/>
  <c r="M249" i="1"/>
  <c r="J249" i="1"/>
  <c r="H249" i="1"/>
  <c r="E249" i="1"/>
  <c r="D249" i="1"/>
  <c r="K248" i="1"/>
  <c r="I248" i="1"/>
  <c r="H248" i="1"/>
  <c r="H247" i="1" s="1"/>
  <c r="F248" i="1"/>
  <c r="E248" i="1"/>
  <c r="E247" i="1" s="1"/>
  <c r="D248" i="1"/>
  <c r="D247" i="1" s="1"/>
  <c r="L84" i="1" l="1"/>
  <c r="L47" i="1"/>
  <c r="L88" i="1"/>
  <c r="L54" i="1"/>
  <c r="L91" i="1"/>
  <c r="L41" i="1"/>
  <c r="L97" i="1"/>
  <c r="L40" i="1"/>
  <c r="L79" i="1"/>
  <c r="L81" i="1"/>
  <c r="L55" i="1"/>
  <c r="L89" i="1"/>
  <c r="L80" i="1" s="1"/>
  <c r="L94" i="1"/>
  <c r="L57" i="1"/>
  <c r="L106" i="1"/>
  <c r="M505" i="1"/>
  <c r="H506" i="1"/>
  <c r="H505" i="1" s="1"/>
  <c r="I506" i="1"/>
  <c r="I505" i="1" s="1"/>
  <c r="I256" i="1"/>
  <c r="F247" i="1"/>
  <c r="F507" i="1"/>
  <c r="F505" i="1" s="1"/>
  <c r="G506" i="1"/>
  <c r="G505" i="1" s="1"/>
  <c r="J248" i="1"/>
  <c r="J247" i="1" s="1"/>
  <c r="K506" i="1"/>
  <c r="K505" i="1" s="1"/>
  <c r="J507" i="1"/>
  <c r="J505" i="1" s="1"/>
  <c r="K249" i="1"/>
  <c r="M248" i="1"/>
  <c r="M247" i="1" s="1"/>
  <c r="I247" i="1"/>
  <c r="K247" i="1"/>
  <c r="F256" i="1"/>
  <c r="G248" i="1"/>
  <c r="G247" i="1" s="1"/>
  <c r="L34" i="1" l="1"/>
  <c r="L33" i="1" s="1"/>
  <c r="L56" i="1"/>
  <c r="L18" i="1"/>
  <c r="L31" i="1"/>
  <c r="L27" i="1" s="1"/>
  <c r="L50" i="1"/>
  <c r="L49" i="1" s="1"/>
  <c r="L53" i="1"/>
  <c r="L32" i="1"/>
  <c r="L28" i="1" s="1"/>
  <c r="L51" i="1"/>
  <c r="L38" i="1" s="1"/>
  <c r="L87" i="1"/>
  <c r="L39" i="1"/>
  <c r="L17" i="1"/>
  <c r="L78" i="1"/>
  <c r="L24" i="1"/>
  <c r="L43" i="1"/>
  <c r="L42" i="1" s="1"/>
  <c r="L46" i="1"/>
  <c r="L23" i="1" l="1"/>
  <c r="L20" i="1"/>
  <c r="L19" i="1" s="1"/>
  <c r="L37" i="1"/>
  <c r="L36" i="1" s="1"/>
  <c r="L26" i="1"/>
  <c r="L14" i="1"/>
  <c r="L16" i="1"/>
  <c r="L15" i="1"/>
  <c r="K460" i="1"/>
  <c r="L13" i="1" l="1"/>
  <c r="M62" i="1"/>
  <c r="E62" i="1"/>
  <c r="F62" i="1"/>
  <c r="G62" i="1"/>
  <c r="H62" i="1"/>
  <c r="I62" i="1"/>
  <c r="J62" i="1"/>
  <c r="K62" i="1"/>
  <c r="D62" i="1"/>
  <c r="E65" i="1"/>
  <c r="F65" i="1"/>
  <c r="G65" i="1"/>
  <c r="H65" i="1"/>
  <c r="I65" i="1"/>
  <c r="J65" i="1"/>
  <c r="K65" i="1"/>
  <c r="M65" i="1"/>
  <c r="D65" i="1"/>
  <c r="E70" i="1"/>
  <c r="F70" i="1"/>
  <c r="F61" i="1" s="1"/>
  <c r="G70" i="1"/>
  <c r="G61" i="1" s="1"/>
  <c r="H70" i="1"/>
  <c r="I70" i="1"/>
  <c r="I61" i="1" s="1"/>
  <c r="J70" i="1"/>
  <c r="J61" i="1" s="1"/>
  <c r="K70" i="1"/>
  <c r="K61" i="1" s="1"/>
  <c r="M70" i="1"/>
  <c r="M61" i="1" s="1"/>
  <c r="D70" i="1"/>
  <c r="E69" i="1"/>
  <c r="E60" i="1" s="1"/>
  <c r="F69" i="1"/>
  <c r="F60" i="1" s="1"/>
  <c r="G69" i="1"/>
  <c r="G68" i="1" s="1"/>
  <c r="H69" i="1"/>
  <c r="H60" i="1" s="1"/>
  <c r="I69" i="1"/>
  <c r="I60" i="1" s="1"/>
  <c r="J69" i="1"/>
  <c r="J60" i="1" s="1"/>
  <c r="K69" i="1"/>
  <c r="K60" i="1" s="1"/>
  <c r="M69" i="1"/>
  <c r="M60" i="1" s="1"/>
  <c r="M59" i="1" s="1"/>
  <c r="D69" i="1"/>
  <c r="E72" i="1"/>
  <c r="F72" i="1"/>
  <c r="G72" i="1"/>
  <c r="H72" i="1"/>
  <c r="I72" i="1"/>
  <c r="J72" i="1"/>
  <c r="K72" i="1"/>
  <c r="M72" i="1"/>
  <c r="D72" i="1"/>
  <c r="E75" i="1"/>
  <c r="F75" i="1"/>
  <c r="G75" i="1"/>
  <c r="H75" i="1"/>
  <c r="I75" i="1"/>
  <c r="J75" i="1"/>
  <c r="K75" i="1"/>
  <c r="M75" i="1"/>
  <c r="D75" i="1"/>
  <c r="M121" i="1"/>
  <c r="K121" i="1"/>
  <c r="J121" i="1"/>
  <c r="I121" i="1"/>
  <c r="H121" i="1"/>
  <c r="G121" i="1"/>
  <c r="F121" i="1"/>
  <c r="E121" i="1"/>
  <c r="D121" i="1"/>
  <c r="E120" i="1"/>
  <c r="F120" i="1"/>
  <c r="G120" i="1"/>
  <c r="H120" i="1"/>
  <c r="I120" i="1"/>
  <c r="J120" i="1"/>
  <c r="K120" i="1"/>
  <c r="M120" i="1"/>
  <c r="M119" i="1" s="1"/>
  <c r="D120" i="1"/>
  <c r="E124" i="1"/>
  <c r="F124" i="1"/>
  <c r="G124" i="1"/>
  <c r="H124" i="1"/>
  <c r="I124" i="1"/>
  <c r="J124" i="1"/>
  <c r="K124" i="1"/>
  <c r="M124" i="1"/>
  <c r="D124" i="1"/>
  <c r="E123" i="1"/>
  <c r="F123" i="1"/>
  <c r="G123" i="1"/>
  <c r="H123" i="1"/>
  <c r="I123" i="1"/>
  <c r="J123" i="1"/>
  <c r="K123" i="1"/>
  <c r="K122" i="1" s="1"/>
  <c r="M123" i="1"/>
  <c r="D123" i="1"/>
  <c r="E131" i="1"/>
  <c r="F131" i="1"/>
  <c r="G131" i="1"/>
  <c r="H131" i="1"/>
  <c r="I131" i="1"/>
  <c r="J131" i="1"/>
  <c r="K131" i="1"/>
  <c r="K112" i="1" s="1"/>
  <c r="M131" i="1"/>
  <c r="D131" i="1"/>
  <c r="E130" i="1"/>
  <c r="F130" i="1"/>
  <c r="G130" i="1"/>
  <c r="H130" i="1"/>
  <c r="I130" i="1"/>
  <c r="J130" i="1"/>
  <c r="K130" i="1"/>
  <c r="M130" i="1"/>
  <c r="D130" i="1"/>
  <c r="E133" i="1"/>
  <c r="E114" i="1" s="1"/>
  <c r="F133" i="1"/>
  <c r="F114" i="1" s="1"/>
  <c r="F95" i="1" s="1"/>
  <c r="G133" i="1"/>
  <c r="G114" i="1" s="1"/>
  <c r="H133" i="1"/>
  <c r="H126" i="1" s="1"/>
  <c r="I133" i="1"/>
  <c r="I114" i="1" s="1"/>
  <c r="I95" i="1" s="1"/>
  <c r="J133" i="1"/>
  <c r="J114" i="1" s="1"/>
  <c r="J95" i="1" s="1"/>
  <c r="K133" i="1"/>
  <c r="K114" i="1" s="1"/>
  <c r="K95" i="1" s="1"/>
  <c r="M133" i="1"/>
  <c r="M114" i="1" s="1"/>
  <c r="M95" i="1" s="1"/>
  <c r="D133" i="1"/>
  <c r="E134" i="1"/>
  <c r="F134" i="1"/>
  <c r="F115" i="1" s="1"/>
  <c r="F96" i="1" s="1"/>
  <c r="G134" i="1"/>
  <c r="G115" i="1" s="1"/>
  <c r="G96" i="1" s="1"/>
  <c r="H134" i="1"/>
  <c r="H115" i="1" s="1"/>
  <c r="I134" i="1"/>
  <c r="I115" i="1" s="1"/>
  <c r="J134" i="1"/>
  <c r="J115" i="1" s="1"/>
  <c r="J96" i="1" s="1"/>
  <c r="K134" i="1"/>
  <c r="K115" i="1" s="1"/>
  <c r="M134" i="1"/>
  <c r="M115" i="1" s="1"/>
  <c r="M96" i="1" s="1"/>
  <c r="D134" i="1"/>
  <c r="E138" i="1"/>
  <c r="F138" i="1"/>
  <c r="G138" i="1"/>
  <c r="H138" i="1"/>
  <c r="I138" i="1"/>
  <c r="J138" i="1"/>
  <c r="K138" i="1"/>
  <c r="M138" i="1"/>
  <c r="D138" i="1"/>
  <c r="E141" i="1"/>
  <c r="F141" i="1"/>
  <c r="G141" i="1"/>
  <c r="H141" i="1"/>
  <c r="I141" i="1"/>
  <c r="J141" i="1"/>
  <c r="K141" i="1"/>
  <c r="M141" i="1"/>
  <c r="D141" i="1"/>
  <c r="E146" i="1"/>
  <c r="E137" i="1" s="1"/>
  <c r="F146" i="1"/>
  <c r="F137" i="1" s="1"/>
  <c r="G146" i="1"/>
  <c r="G137" i="1" s="1"/>
  <c r="H146" i="1"/>
  <c r="H137" i="1" s="1"/>
  <c r="I146" i="1"/>
  <c r="I137" i="1" s="1"/>
  <c r="J146" i="1"/>
  <c r="J137" i="1" s="1"/>
  <c r="K146" i="1"/>
  <c r="K137" i="1" s="1"/>
  <c r="M146" i="1"/>
  <c r="M137" i="1" s="1"/>
  <c r="E145" i="1"/>
  <c r="F145" i="1"/>
  <c r="F144" i="1" s="1"/>
  <c r="G145" i="1"/>
  <c r="G144" i="1" s="1"/>
  <c r="H145" i="1"/>
  <c r="H136" i="1" s="1"/>
  <c r="I145" i="1"/>
  <c r="J145" i="1"/>
  <c r="K145" i="1"/>
  <c r="K136" i="1" s="1"/>
  <c r="M145" i="1"/>
  <c r="M136" i="1" s="1"/>
  <c r="M135" i="1" s="1"/>
  <c r="D146" i="1"/>
  <c r="D145" i="1"/>
  <c r="E148" i="1"/>
  <c r="F148" i="1"/>
  <c r="G148" i="1"/>
  <c r="H148" i="1"/>
  <c r="I148" i="1"/>
  <c r="J148" i="1"/>
  <c r="K148" i="1"/>
  <c r="M148" i="1"/>
  <c r="D148" i="1"/>
  <c r="E154" i="1"/>
  <c r="F154" i="1"/>
  <c r="G154" i="1"/>
  <c r="H154" i="1"/>
  <c r="I154" i="1"/>
  <c r="J154" i="1"/>
  <c r="K154" i="1"/>
  <c r="M154" i="1"/>
  <c r="D154" i="1"/>
  <c r="E157" i="1"/>
  <c r="F157" i="1"/>
  <c r="G157" i="1"/>
  <c r="H157" i="1"/>
  <c r="I157" i="1"/>
  <c r="J157" i="1"/>
  <c r="K157" i="1"/>
  <c r="M157" i="1"/>
  <c r="D157" i="1"/>
  <c r="E162" i="1"/>
  <c r="E153" i="1" s="1"/>
  <c r="F162" i="1"/>
  <c r="F153" i="1" s="1"/>
  <c r="G162" i="1"/>
  <c r="H162" i="1"/>
  <c r="H153" i="1" s="1"/>
  <c r="I162" i="1"/>
  <c r="I153" i="1" s="1"/>
  <c r="J162" i="1"/>
  <c r="J153" i="1" s="1"/>
  <c r="K162" i="1"/>
  <c r="K153" i="1" s="1"/>
  <c r="M162" i="1"/>
  <c r="M153" i="1" s="1"/>
  <c r="E161" i="1"/>
  <c r="E160" i="1" s="1"/>
  <c r="F161" i="1"/>
  <c r="G161" i="1"/>
  <c r="G152" i="1" s="1"/>
  <c r="H161" i="1"/>
  <c r="H152" i="1" s="1"/>
  <c r="H151" i="1" s="1"/>
  <c r="I161" i="1"/>
  <c r="J161" i="1"/>
  <c r="J160" i="1" s="1"/>
  <c r="K161" i="1"/>
  <c r="K152" i="1" s="1"/>
  <c r="M161" i="1"/>
  <c r="M152" i="1" s="1"/>
  <c r="D162" i="1"/>
  <c r="D161" i="1"/>
  <c r="E164" i="1"/>
  <c r="F164" i="1"/>
  <c r="G164" i="1"/>
  <c r="H164" i="1"/>
  <c r="I164" i="1"/>
  <c r="J164" i="1"/>
  <c r="K164" i="1"/>
  <c r="M164" i="1"/>
  <c r="D164" i="1"/>
  <c r="E170" i="1"/>
  <c r="F170" i="1"/>
  <c r="G170" i="1"/>
  <c r="H170" i="1"/>
  <c r="I170" i="1"/>
  <c r="J170" i="1"/>
  <c r="K170" i="1"/>
  <c r="M170" i="1"/>
  <c r="D170" i="1"/>
  <c r="E173" i="1"/>
  <c r="F173" i="1"/>
  <c r="G173" i="1"/>
  <c r="H173" i="1"/>
  <c r="I173" i="1"/>
  <c r="J173" i="1"/>
  <c r="K173" i="1"/>
  <c r="M173" i="1"/>
  <c r="D173" i="1"/>
  <c r="E178" i="1"/>
  <c r="E169" i="1" s="1"/>
  <c r="F178" i="1"/>
  <c r="F169" i="1" s="1"/>
  <c r="G178" i="1"/>
  <c r="G169" i="1" s="1"/>
  <c r="H178" i="1"/>
  <c r="H169" i="1" s="1"/>
  <c r="I178" i="1"/>
  <c r="I169" i="1" s="1"/>
  <c r="J178" i="1"/>
  <c r="J169" i="1" s="1"/>
  <c r="K178" i="1"/>
  <c r="K169" i="1" s="1"/>
  <c r="M178" i="1"/>
  <c r="M169" i="1" s="1"/>
  <c r="E177" i="1"/>
  <c r="F177" i="1"/>
  <c r="F176" i="1" s="1"/>
  <c r="G177" i="1"/>
  <c r="G168" i="1" s="1"/>
  <c r="G167" i="1" s="1"/>
  <c r="H177" i="1"/>
  <c r="H168" i="1" s="1"/>
  <c r="I177" i="1"/>
  <c r="J177" i="1"/>
  <c r="K177" i="1"/>
  <c r="K168" i="1" s="1"/>
  <c r="M177" i="1"/>
  <c r="M168" i="1" s="1"/>
  <c r="D178" i="1"/>
  <c r="D177" i="1"/>
  <c r="E180" i="1"/>
  <c r="F180" i="1"/>
  <c r="G180" i="1"/>
  <c r="H180" i="1"/>
  <c r="I180" i="1"/>
  <c r="J180" i="1"/>
  <c r="K180" i="1"/>
  <c r="M180" i="1"/>
  <c r="D180" i="1"/>
  <c r="E198" i="1"/>
  <c r="F198" i="1"/>
  <c r="G198" i="1"/>
  <c r="H198" i="1"/>
  <c r="I198" i="1"/>
  <c r="J198" i="1"/>
  <c r="M198" i="1"/>
  <c r="D198" i="1"/>
  <c r="E197" i="1"/>
  <c r="F197" i="1"/>
  <c r="G197" i="1"/>
  <c r="H197" i="1"/>
  <c r="I197" i="1"/>
  <c r="J197" i="1"/>
  <c r="K197" i="1"/>
  <c r="M197" i="1"/>
  <c r="D197" i="1"/>
  <c r="I176" i="1" l="1"/>
  <c r="F59" i="1"/>
  <c r="H135" i="1"/>
  <c r="H111" i="1"/>
  <c r="H92" i="1" s="1"/>
  <c r="J59" i="1"/>
  <c r="D114" i="1"/>
  <c r="D119" i="1"/>
  <c r="H167" i="1"/>
  <c r="D152" i="1"/>
  <c r="D168" i="1"/>
  <c r="D60" i="1"/>
  <c r="D136" i="1"/>
  <c r="I59" i="1"/>
  <c r="K59" i="1"/>
  <c r="I127" i="1"/>
  <c r="I118" i="1" s="1"/>
  <c r="M167" i="1"/>
  <c r="H119" i="1"/>
  <c r="K176" i="1"/>
  <c r="D132" i="1"/>
  <c r="E132" i="1"/>
  <c r="I122" i="1"/>
  <c r="I160" i="1"/>
  <c r="J68" i="1"/>
  <c r="I68" i="1"/>
  <c r="M176" i="1"/>
  <c r="D129" i="1"/>
  <c r="E129" i="1"/>
  <c r="G122" i="1"/>
  <c r="D68" i="1"/>
  <c r="I144" i="1"/>
  <c r="G111" i="1"/>
  <c r="G92" i="1" s="1"/>
  <c r="H122" i="1"/>
  <c r="H68" i="1"/>
  <c r="F68" i="1"/>
  <c r="D126" i="1"/>
  <c r="D117" i="1" s="1"/>
  <c r="K111" i="1"/>
  <c r="K110" i="1" s="1"/>
  <c r="M112" i="1"/>
  <c r="M93" i="1" s="1"/>
  <c r="F122" i="1"/>
  <c r="J111" i="1"/>
  <c r="J92" i="1" s="1"/>
  <c r="J88" i="1" s="1"/>
  <c r="K93" i="1"/>
  <c r="E68" i="1"/>
  <c r="G60" i="1"/>
  <c r="G59" i="1" s="1"/>
  <c r="H61" i="1"/>
  <c r="H59" i="1" s="1"/>
  <c r="I112" i="1"/>
  <c r="I93" i="1" s="1"/>
  <c r="K68" i="1"/>
  <c r="D111" i="1"/>
  <c r="F112" i="1"/>
  <c r="F93" i="1" s="1"/>
  <c r="F89" i="1" s="1"/>
  <c r="G126" i="1"/>
  <c r="H129" i="1"/>
  <c r="D112" i="1"/>
  <c r="F111" i="1"/>
  <c r="F92" i="1" s="1"/>
  <c r="F88" i="1" s="1"/>
  <c r="D61" i="1"/>
  <c r="E61" i="1"/>
  <c r="E59" i="1" s="1"/>
  <c r="M68" i="1"/>
  <c r="I111" i="1"/>
  <c r="I92" i="1" s="1"/>
  <c r="J112" i="1"/>
  <c r="J108" i="1" s="1"/>
  <c r="E144" i="1"/>
  <c r="K132" i="1"/>
  <c r="M129" i="1"/>
  <c r="J122" i="1"/>
  <c r="H112" i="1"/>
  <c r="H108" i="1" s="1"/>
  <c r="G112" i="1"/>
  <c r="G108" i="1" s="1"/>
  <c r="M144" i="1"/>
  <c r="E111" i="1"/>
  <c r="E92" i="1" s="1"/>
  <c r="I119" i="1"/>
  <c r="K126" i="1"/>
  <c r="K117" i="1" s="1"/>
  <c r="M111" i="1"/>
  <c r="M92" i="1" s="1"/>
  <c r="E112" i="1"/>
  <c r="E93" i="1" s="1"/>
  <c r="H96" i="1"/>
  <c r="I96" i="1"/>
  <c r="G95" i="1"/>
  <c r="G113" i="1"/>
  <c r="J94" i="1"/>
  <c r="K96" i="1"/>
  <c r="K113" i="1"/>
  <c r="F94" i="1"/>
  <c r="E95" i="1"/>
  <c r="H132" i="1"/>
  <c r="D115" i="1"/>
  <c r="D113" i="1" s="1"/>
  <c r="E115" i="1"/>
  <c r="E96" i="1" s="1"/>
  <c r="G132" i="1"/>
  <c r="I126" i="1"/>
  <c r="I117" i="1" s="1"/>
  <c r="K119" i="1"/>
  <c r="K127" i="1"/>
  <c r="K118" i="1" s="1"/>
  <c r="E126" i="1"/>
  <c r="E117" i="1" s="1"/>
  <c r="K129" i="1"/>
  <c r="M151" i="1"/>
  <c r="E176" i="1"/>
  <c r="I129" i="1"/>
  <c r="H127" i="1"/>
  <c r="H118" i="1" s="1"/>
  <c r="H114" i="1"/>
  <c r="H95" i="1" s="1"/>
  <c r="G129" i="1"/>
  <c r="G127" i="1"/>
  <c r="G118" i="1" s="1"/>
  <c r="I132" i="1"/>
  <c r="D122" i="1"/>
  <c r="M94" i="1"/>
  <c r="M113" i="1"/>
  <c r="I113" i="1"/>
  <c r="F113" i="1"/>
  <c r="J113" i="1"/>
  <c r="M126" i="1"/>
  <c r="M117" i="1" s="1"/>
  <c r="G119" i="1"/>
  <c r="D127" i="1"/>
  <c r="K144" i="1"/>
  <c r="J126" i="1"/>
  <c r="J117" i="1" s="1"/>
  <c r="J119" i="1"/>
  <c r="J127" i="1"/>
  <c r="J118" i="1" s="1"/>
  <c r="E119" i="1"/>
  <c r="F119" i="1"/>
  <c r="E122" i="1"/>
  <c r="M122" i="1"/>
  <c r="M127" i="1"/>
  <c r="M118" i="1" s="1"/>
  <c r="F129" i="1"/>
  <c r="J129" i="1"/>
  <c r="F126" i="1"/>
  <c r="F117" i="1" s="1"/>
  <c r="H117" i="1"/>
  <c r="J132" i="1"/>
  <c r="G117" i="1"/>
  <c r="M132" i="1"/>
  <c r="F132" i="1"/>
  <c r="F127" i="1"/>
  <c r="F118" i="1" s="1"/>
  <c r="E127" i="1"/>
  <c r="K151" i="1"/>
  <c r="K160" i="1"/>
  <c r="J144" i="1"/>
  <c r="H176" i="1"/>
  <c r="H160" i="1"/>
  <c r="H144" i="1"/>
  <c r="D144" i="1"/>
  <c r="K135" i="1"/>
  <c r="J136" i="1"/>
  <c r="J135" i="1" s="1"/>
  <c r="I136" i="1"/>
  <c r="I135" i="1" s="1"/>
  <c r="G136" i="1"/>
  <c r="G135" i="1" s="1"/>
  <c r="F136" i="1"/>
  <c r="F135" i="1" s="1"/>
  <c r="E136" i="1"/>
  <c r="E135" i="1" s="1"/>
  <c r="D137" i="1"/>
  <c r="G176" i="1"/>
  <c r="F160" i="1"/>
  <c r="J152" i="1"/>
  <c r="J151" i="1" s="1"/>
  <c r="G160" i="1"/>
  <c r="D160" i="1"/>
  <c r="I152" i="1"/>
  <c r="I151" i="1" s="1"/>
  <c r="G153" i="1"/>
  <c r="G151" i="1" s="1"/>
  <c r="M160" i="1"/>
  <c r="F152" i="1"/>
  <c r="F151" i="1" s="1"/>
  <c r="D153" i="1"/>
  <c r="E152" i="1"/>
  <c r="E151" i="1" s="1"/>
  <c r="J176" i="1"/>
  <c r="K167" i="1"/>
  <c r="J168" i="1"/>
  <c r="J167" i="1" s="1"/>
  <c r="I168" i="1"/>
  <c r="I167" i="1" s="1"/>
  <c r="D176" i="1"/>
  <c r="F168" i="1"/>
  <c r="F167" i="1" s="1"/>
  <c r="E168" i="1"/>
  <c r="E167" i="1" s="1"/>
  <c r="D169" i="1"/>
  <c r="M228" i="1"/>
  <c r="K228" i="1"/>
  <c r="J228" i="1"/>
  <c r="I228" i="1"/>
  <c r="H228" i="1"/>
  <c r="G228" i="1"/>
  <c r="F228" i="1"/>
  <c r="E228" i="1"/>
  <c r="D228" i="1"/>
  <c r="M226" i="1"/>
  <c r="K226" i="1"/>
  <c r="K217" i="1" s="1"/>
  <c r="J226" i="1"/>
  <c r="J217" i="1" s="1"/>
  <c r="I226" i="1"/>
  <c r="I217" i="1" s="1"/>
  <c r="H226" i="1"/>
  <c r="H217" i="1" s="1"/>
  <c r="G226" i="1"/>
  <c r="G217" i="1" s="1"/>
  <c r="F226" i="1"/>
  <c r="F217" i="1" s="1"/>
  <c r="E226" i="1"/>
  <c r="E217" i="1" s="1"/>
  <c r="D226" i="1"/>
  <c r="M225" i="1"/>
  <c r="M216" i="1" s="1"/>
  <c r="K225" i="1"/>
  <c r="K216" i="1" s="1"/>
  <c r="J225" i="1"/>
  <c r="J216" i="1" s="1"/>
  <c r="I225" i="1"/>
  <c r="I216" i="1" s="1"/>
  <c r="H225" i="1"/>
  <c r="H216" i="1" s="1"/>
  <c r="G225" i="1"/>
  <c r="F225" i="1"/>
  <c r="F216" i="1" s="1"/>
  <c r="E225" i="1"/>
  <c r="D225" i="1"/>
  <c r="M221" i="1"/>
  <c r="K221" i="1"/>
  <c r="J221" i="1"/>
  <c r="I221" i="1"/>
  <c r="H221" i="1"/>
  <c r="G221" i="1"/>
  <c r="F221" i="1"/>
  <c r="E221" i="1"/>
  <c r="D221" i="1"/>
  <c r="M218" i="1"/>
  <c r="K218" i="1"/>
  <c r="J218" i="1"/>
  <c r="I218" i="1"/>
  <c r="H218" i="1"/>
  <c r="G218" i="1"/>
  <c r="F218" i="1"/>
  <c r="E218" i="1"/>
  <c r="D218" i="1"/>
  <c r="E188" i="1"/>
  <c r="E102" i="1" s="1"/>
  <c r="F188" i="1"/>
  <c r="F102" i="1" s="1"/>
  <c r="F83" i="1" s="1"/>
  <c r="G188" i="1"/>
  <c r="G102" i="1" s="1"/>
  <c r="G83" i="1" s="1"/>
  <c r="H188" i="1"/>
  <c r="H102" i="1" s="1"/>
  <c r="H83" i="1" s="1"/>
  <c r="I188" i="1"/>
  <c r="I102" i="1" s="1"/>
  <c r="J188" i="1"/>
  <c r="J102" i="1" s="1"/>
  <c r="K188" i="1"/>
  <c r="K102" i="1" s="1"/>
  <c r="M188" i="1"/>
  <c r="M102" i="1" s="1"/>
  <c r="M83" i="1" s="1"/>
  <c r="E187" i="1"/>
  <c r="E101" i="1" s="1"/>
  <c r="E82" i="1" s="1"/>
  <c r="F187" i="1"/>
  <c r="G187" i="1"/>
  <c r="H187" i="1"/>
  <c r="H186" i="1" s="1"/>
  <c r="I187" i="1"/>
  <c r="I101" i="1" s="1"/>
  <c r="J187" i="1"/>
  <c r="J101" i="1" s="1"/>
  <c r="J82" i="1" s="1"/>
  <c r="K187" i="1"/>
  <c r="M187" i="1"/>
  <c r="M101" i="1" s="1"/>
  <c r="D188" i="1"/>
  <c r="D187" i="1"/>
  <c r="E191" i="1"/>
  <c r="E105" i="1" s="1"/>
  <c r="E86" i="1" s="1"/>
  <c r="F191" i="1"/>
  <c r="F105" i="1" s="1"/>
  <c r="G191" i="1"/>
  <c r="G105" i="1" s="1"/>
  <c r="G86" i="1" s="1"/>
  <c r="H191" i="1"/>
  <c r="H105" i="1" s="1"/>
  <c r="H86" i="1" s="1"/>
  <c r="I191" i="1"/>
  <c r="I105" i="1" s="1"/>
  <c r="J191" i="1"/>
  <c r="J105" i="1" s="1"/>
  <c r="J86" i="1" s="1"/>
  <c r="K191" i="1"/>
  <c r="K105" i="1" s="1"/>
  <c r="K86" i="1" s="1"/>
  <c r="M191" i="1"/>
  <c r="M105" i="1" s="1"/>
  <c r="M86" i="1" s="1"/>
  <c r="E190" i="1"/>
  <c r="E104" i="1" s="1"/>
  <c r="F190" i="1"/>
  <c r="F104" i="1" s="1"/>
  <c r="F85" i="1" s="1"/>
  <c r="G190" i="1"/>
  <c r="H190" i="1"/>
  <c r="H104" i="1" s="1"/>
  <c r="I190" i="1"/>
  <c r="I104" i="1" s="1"/>
  <c r="I85" i="1" s="1"/>
  <c r="J190" i="1"/>
  <c r="J104" i="1" s="1"/>
  <c r="J85" i="1" s="1"/>
  <c r="K190" i="1"/>
  <c r="K189" i="1" s="1"/>
  <c r="M190" i="1"/>
  <c r="M104" i="1" s="1"/>
  <c r="D191" i="1"/>
  <c r="D190" i="1"/>
  <c r="E194" i="1"/>
  <c r="F194" i="1"/>
  <c r="I196" i="1"/>
  <c r="J194" i="1"/>
  <c r="D194" i="1"/>
  <c r="E193" i="1"/>
  <c r="H196" i="1"/>
  <c r="D193" i="1"/>
  <c r="G194" i="1"/>
  <c r="H194" i="1"/>
  <c r="K194" i="1"/>
  <c r="M194" i="1"/>
  <c r="G193" i="1"/>
  <c r="I193" i="1"/>
  <c r="K193" i="1"/>
  <c r="M193" i="1"/>
  <c r="E196" i="1"/>
  <c r="G196" i="1"/>
  <c r="K196" i="1"/>
  <c r="M196" i="1"/>
  <c r="E202" i="1"/>
  <c r="F202" i="1"/>
  <c r="G202" i="1"/>
  <c r="H202" i="1"/>
  <c r="I202" i="1"/>
  <c r="J202" i="1"/>
  <c r="K202" i="1"/>
  <c r="M202" i="1"/>
  <c r="D202" i="1"/>
  <c r="E205" i="1"/>
  <c r="F205" i="1"/>
  <c r="G205" i="1"/>
  <c r="H205" i="1"/>
  <c r="I205" i="1"/>
  <c r="J205" i="1"/>
  <c r="K205" i="1"/>
  <c r="M205" i="1"/>
  <c r="D205" i="1"/>
  <c r="E210" i="1"/>
  <c r="E201" i="1" s="1"/>
  <c r="F210" i="1"/>
  <c r="F201" i="1" s="1"/>
  <c r="G210" i="1"/>
  <c r="G201" i="1" s="1"/>
  <c r="H210" i="1"/>
  <c r="H201" i="1" s="1"/>
  <c r="I210" i="1"/>
  <c r="I201" i="1" s="1"/>
  <c r="J210" i="1"/>
  <c r="J201" i="1" s="1"/>
  <c r="K210" i="1"/>
  <c r="K201" i="1" s="1"/>
  <c r="M210" i="1"/>
  <c r="M201" i="1" s="1"/>
  <c r="E209" i="1"/>
  <c r="F209" i="1"/>
  <c r="G209" i="1"/>
  <c r="G200" i="1" s="1"/>
  <c r="H209" i="1"/>
  <c r="H200" i="1" s="1"/>
  <c r="I209" i="1"/>
  <c r="I208" i="1" s="1"/>
  <c r="J209" i="1"/>
  <c r="K209" i="1"/>
  <c r="K208" i="1" s="1"/>
  <c r="M209" i="1"/>
  <c r="M200" i="1" s="1"/>
  <c r="D210" i="1"/>
  <c r="D209" i="1"/>
  <c r="E212" i="1"/>
  <c r="F212" i="1"/>
  <c r="G212" i="1"/>
  <c r="H212" i="1"/>
  <c r="I212" i="1"/>
  <c r="J212" i="1"/>
  <c r="K212" i="1"/>
  <c r="M212" i="1"/>
  <c r="D212" i="1"/>
  <c r="H199" i="1" l="1"/>
  <c r="H107" i="1"/>
  <c r="F107" i="1"/>
  <c r="E107" i="1"/>
  <c r="H189" i="1"/>
  <c r="J110" i="1"/>
  <c r="F208" i="1"/>
  <c r="D216" i="1"/>
  <c r="I107" i="1"/>
  <c r="I98" i="1" s="1"/>
  <c r="D201" i="1"/>
  <c r="D104" i="1"/>
  <c r="D125" i="1"/>
  <c r="G107" i="1"/>
  <c r="G106" i="1" s="1"/>
  <c r="D107" i="1"/>
  <c r="D105" i="1"/>
  <c r="D167" i="1"/>
  <c r="F91" i="1"/>
  <c r="D101" i="1"/>
  <c r="D151" i="1"/>
  <c r="J107" i="1"/>
  <c r="J98" i="1" s="1"/>
  <c r="D96" i="1"/>
  <c r="D59" i="1"/>
  <c r="D95" i="1"/>
  <c r="D102" i="1"/>
  <c r="F108" i="1"/>
  <c r="F99" i="1" s="1"/>
  <c r="D200" i="1"/>
  <c r="D199" i="1" s="1"/>
  <c r="D135" i="1"/>
  <c r="F110" i="1"/>
  <c r="D93" i="1"/>
  <c r="G186" i="1"/>
  <c r="K108" i="1"/>
  <c r="K99" i="1" s="1"/>
  <c r="I88" i="1"/>
  <c r="M89" i="1"/>
  <c r="M80" i="1" s="1"/>
  <c r="D92" i="1"/>
  <c r="H94" i="1"/>
  <c r="G94" i="1"/>
  <c r="K94" i="1"/>
  <c r="I94" i="1"/>
  <c r="J84" i="1"/>
  <c r="J186" i="1"/>
  <c r="M125" i="1"/>
  <c r="M108" i="1"/>
  <c r="M99" i="1" s="1"/>
  <c r="E108" i="1"/>
  <c r="E106" i="1" s="1"/>
  <c r="G199" i="1"/>
  <c r="M107" i="1"/>
  <c r="I91" i="1"/>
  <c r="J93" i="1"/>
  <c r="J91" i="1" s="1"/>
  <c r="G208" i="1"/>
  <c r="D118" i="1"/>
  <c r="E91" i="1"/>
  <c r="M88" i="1"/>
  <c r="M91" i="1"/>
  <c r="I110" i="1"/>
  <c r="D110" i="1"/>
  <c r="I125" i="1"/>
  <c r="K125" i="1"/>
  <c r="K107" i="1"/>
  <c r="H116" i="1"/>
  <c r="K92" i="1"/>
  <c r="I89" i="1"/>
  <c r="H125" i="1"/>
  <c r="J116" i="1"/>
  <c r="I108" i="1"/>
  <c r="M110" i="1"/>
  <c r="H106" i="1"/>
  <c r="H93" i="1"/>
  <c r="H91" i="1" s="1"/>
  <c r="G110" i="1"/>
  <c r="F186" i="1"/>
  <c r="G125" i="1"/>
  <c r="J103" i="1"/>
  <c r="H110" i="1"/>
  <c r="E89" i="1"/>
  <c r="G93" i="1"/>
  <c r="H88" i="1"/>
  <c r="E110" i="1"/>
  <c r="J100" i="1"/>
  <c r="J83" i="1"/>
  <c r="J99" i="1"/>
  <c r="I103" i="1"/>
  <c r="I86" i="1"/>
  <c r="H103" i="1"/>
  <c r="H85" i="1"/>
  <c r="J79" i="1"/>
  <c r="I83" i="1"/>
  <c r="K83" i="1"/>
  <c r="F103" i="1"/>
  <c r="F86" i="1"/>
  <c r="E103" i="1"/>
  <c r="E85" i="1"/>
  <c r="M103" i="1"/>
  <c r="M85" i="1"/>
  <c r="D108" i="1"/>
  <c r="E100" i="1"/>
  <c r="E83" i="1"/>
  <c r="H101" i="1"/>
  <c r="F101" i="1"/>
  <c r="F98" i="1" s="1"/>
  <c r="M100" i="1"/>
  <c r="M82" i="1"/>
  <c r="M81" i="1" s="1"/>
  <c r="E98" i="1"/>
  <c r="E94" i="1"/>
  <c r="H113" i="1"/>
  <c r="K186" i="1"/>
  <c r="K101" i="1"/>
  <c r="E113" i="1"/>
  <c r="E88" i="1"/>
  <c r="H99" i="1"/>
  <c r="G88" i="1"/>
  <c r="G99" i="1"/>
  <c r="G189" i="1"/>
  <c r="G104" i="1"/>
  <c r="I100" i="1"/>
  <c r="I82" i="1"/>
  <c r="K104" i="1"/>
  <c r="G101" i="1"/>
  <c r="K89" i="1"/>
  <c r="F87" i="1"/>
  <c r="K224" i="1"/>
  <c r="J125" i="1"/>
  <c r="I116" i="1"/>
  <c r="G116" i="1"/>
  <c r="K116" i="1"/>
  <c r="F116" i="1"/>
  <c r="M116" i="1"/>
  <c r="F125" i="1"/>
  <c r="E125" i="1"/>
  <c r="E118" i="1"/>
  <c r="E116" i="1" s="1"/>
  <c r="E208" i="1"/>
  <c r="G185" i="1"/>
  <c r="M208" i="1"/>
  <c r="I215" i="1"/>
  <c r="G184" i="1"/>
  <c r="K185" i="1"/>
  <c r="K215" i="1"/>
  <c r="G224" i="1"/>
  <c r="K184" i="1"/>
  <c r="J224" i="1"/>
  <c r="H208" i="1"/>
  <c r="H185" i="1"/>
  <c r="M186" i="1"/>
  <c r="E224" i="1"/>
  <c r="D224" i="1"/>
  <c r="M224" i="1"/>
  <c r="D189" i="1"/>
  <c r="E189" i="1"/>
  <c r="J208" i="1"/>
  <c r="M184" i="1"/>
  <c r="F224" i="1"/>
  <c r="H215" i="1"/>
  <c r="M185" i="1"/>
  <c r="J189" i="1"/>
  <c r="I189" i="1"/>
  <c r="M199" i="1"/>
  <c r="F215" i="1"/>
  <c r="I186" i="1"/>
  <c r="H193" i="1"/>
  <c r="H184" i="1" s="1"/>
  <c r="G192" i="1"/>
  <c r="J215" i="1"/>
  <c r="H224" i="1"/>
  <c r="E216" i="1"/>
  <c r="E215" i="1" s="1"/>
  <c r="D217" i="1"/>
  <c r="M217" i="1"/>
  <c r="M215" i="1" s="1"/>
  <c r="I224" i="1"/>
  <c r="G216" i="1"/>
  <c r="G215" i="1" s="1"/>
  <c r="E186" i="1"/>
  <c r="D186" i="1"/>
  <c r="D184" i="1"/>
  <c r="F189" i="1"/>
  <c r="J185" i="1"/>
  <c r="F185" i="1"/>
  <c r="E185" i="1"/>
  <c r="M189" i="1"/>
  <c r="I184" i="1"/>
  <c r="D185" i="1"/>
  <c r="M192" i="1"/>
  <c r="I194" i="1"/>
  <c r="I192" i="1" s="1"/>
  <c r="J196" i="1"/>
  <c r="K192" i="1"/>
  <c r="F196" i="1"/>
  <c r="E184" i="1"/>
  <c r="E192" i="1"/>
  <c r="J193" i="1"/>
  <c r="J192" i="1" s="1"/>
  <c r="F193" i="1"/>
  <c r="F192" i="1" s="1"/>
  <c r="D196" i="1"/>
  <c r="D192" i="1"/>
  <c r="J200" i="1"/>
  <c r="J199" i="1" s="1"/>
  <c r="K200" i="1"/>
  <c r="K199" i="1" s="1"/>
  <c r="I200" i="1"/>
  <c r="I199" i="1" s="1"/>
  <c r="F200" i="1"/>
  <c r="F199" i="1" s="1"/>
  <c r="E200" i="1"/>
  <c r="E199" i="1" s="1"/>
  <c r="D208" i="1"/>
  <c r="E234" i="1"/>
  <c r="F234" i="1"/>
  <c r="G234" i="1"/>
  <c r="H234" i="1"/>
  <c r="I234" i="1"/>
  <c r="J234" i="1"/>
  <c r="K234" i="1"/>
  <c r="M234" i="1"/>
  <c r="D234" i="1"/>
  <c r="E237" i="1"/>
  <c r="F237" i="1"/>
  <c r="G237" i="1"/>
  <c r="H237" i="1"/>
  <c r="I237" i="1"/>
  <c r="J237" i="1"/>
  <c r="K237" i="1"/>
  <c r="M237" i="1"/>
  <c r="D237" i="1"/>
  <c r="E242" i="1"/>
  <c r="E233" i="1" s="1"/>
  <c r="F242" i="1"/>
  <c r="F233" i="1" s="1"/>
  <c r="G242" i="1"/>
  <c r="G233" i="1" s="1"/>
  <c r="H242" i="1"/>
  <c r="H233" i="1" s="1"/>
  <c r="I242" i="1"/>
  <c r="I233" i="1" s="1"/>
  <c r="J242" i="1"/>
  <c r="J233" i="1" s="1"/>
  <c r="K242" i="1"/>
  <c r="K233" i="1" s="1"/>
  <c r="M242" i="1"/>
  <c r="M233" i="1" s="1"/>
  <c r="E241" i="1"/>
  <c r="E240" i="1" s="1"/>
  <c r="F241" i="1"/>
  <c r="G241" i="1"/>
  <c r="G232" i="1" s="1"/>
  <c r="G231" i="1" s="1"/>
  <c r="H241" i="1"/>
  <c r="H232" i="1" s="1"/>
  <c r="H231" i="1" s="1"/>
  <c r="I241" i="1"/>
  <c r="J241" i="1"/>
  <c r="J232" i="1" s="1"/>
  <c r="K241" i="1"/>
  <c r="K232" i="1" s="1"/>
  <c r="K231" i="1" s="1"/>
  <c r="M241" i="1"/>
  <c r="D242" i="1"/>
  <c r="D241" i="1"/>
  <c r="E244" i="1"/>
  <c r="F244" i="1"/>
  <c r="G244" i="1"/>
  <c r="H244" i="1"/>
  <c r="I244" i="1"/>
  <c r="J244" i="1"/>
  <c r="K244" i="1"/>
  <c r="M244" i="1"/>
  <c r="D244" i="1"/>
  <c r="E285" i="1"/>
  <c r="E58" i="1" s="1"/>
  <c r="E35" i="1" s="1"/>
  <c r="F285" i="1"/>
  <c r="F58" i="1" s="1"/>
  <c r="F35" i="1" s="1"/>
  <c r="G285" i="1"/>
  <c r="G58" i="1" s="1"/>
  <c r="G35" i="1" s="1"/>
  <c r="H285" i="1"/>
  <c r="H58" i="1" s="1"/>
  <c r="H35" i="1" s="1"/>
  <c r="I285" i="1"/>
  <c r="I58" i="1" s="1"/>
  <c r="I35" i="1" s="1"/>
  <c r="J285" i="1"/>
  <c r="J58" i="1" s="1"/>
  <c r="J35" i="1" s="1"/>
  <c r="K285" i="1"/>
  <c r="K58" i="1" s="1"/>
  <c r="K35" i="1" s="1"/>
  <c r="M285" i="1"/>
  <c r="M58" i="1" s="1"/>
  <c r="M35" i="1" s="1"/>
  <c r="D285" i="1"/>
  <c r="E284" i="1"/>
  <c r="E57" i="1" s="1"/>
  <c r="F284" i="1"/>
  <c r="F57" i="1" s="1"/>
  <c r="G284" i="1"/>
  <c r="G57" i="1" s="1"/>
  <c r="H284" i="1"/>
  <c r="H57" i="1" s="1"/>
  <c r="I284" i="1"/>
  <c r="I57" i="1" s="1"/>
  <c r="I34" i="1" s="1"/>
  <c r="J284" i="1"/>
  <c r="J57" i="1" s="1"/>
  <c r="K284" i="1"/>
  <c r="K57" i="1" s="1"/>
  <c r="K34" i="1" s="1"/>
  <c r="M284" i="1"/>
  <c r="M57" i="1" s="1"/>
  <c r="D284" i="1"/>
  <c r="E289" i="1"/>
  <c r="F289" i="1"/>
  <c r="G289" i="1"/>
  <c r="H289" i="1"/>
  <c r="I289" i="1"/>
  <c r="J289" i="1"/>
  <c r="K289" i="1"/>
  <c r="M289" i="1"/>
  <c r="D289" i="1"/>
  <c r="E294" i="1"/>
  <c r="F294" i="1"/>
  <c r="G294" i="1"/>
  <c r="H294" i="1"/>
  <c r="I294" i="1"/>
  <c r="J294" i="1"/>
  <c r="K294" i="1"/>
  <c r="M294" i="1"/>
  <c r="E293" i="1"/>
  <c r="F293" i="1"/>
  <c r="G293" i="1"/>
  <c r="H293" i="1"/>
  <c r="H292" i="1" s="1"/>
  <c r="I293" i="1"/>
  <c r="J293" i="1"/>
  <c r="J292" i="1" s="1"/>
  <c r="K293" i="1"/>
  <c r="K292" i="1" s="1"/>
  <c r="M293" i="1"/>
  <c r="D294" i="1"/>
  <c r="D293" i="1"/>
  <c r="E296" i="1"/>
  <c r="F296" i="1"/>
  <c r="G296" i="1"/>
  <c r="H296" i="1"/>
  <c r="I296" i="1"/>
  <c r="J296" i="1"/>
  <c r="K296" i="1"/>
  <c r="M296" i="1"/>
  <c r="D296" i="1"/>
  <c r="E301" i="1"/>
  <c r="F301" i="1"/>
  <c r="G301" i="1"/>
  <c r="H301" i="1"/>
  <c r="I301" i="1"/>
  <c r="J301" i="1"/>
  <c r="K301" i="1"/>
  <c r="M301" i="1"/>
  <c r="E300" i="1"/>
  <c r="F300" i="1"/>
  <c r="F299" i="1" s="1"/>
  <c r="G300" i="1"/>
  <c r="G299" i="1" s="1"/>
  <c r="H300" i="1"/>
  <c r="I300" i="1"/>
  <c r="J300" i="1"/>
  <c r="J299" i="1" s="1"/>
  <c r="K300" i="1"/>
  <c r="K299" i="1" s="1"/>
  <c r="M300" i="1"/>
  <c r="M299" i="1" s="1"/>
  <c r="D301" i="1"/>
  <c r="D300" i="1"/>
  <c r="E303" i="1"/>
  <c r="F303" i="1"/>
  <c r="G303" i="1"/>
  <c r="H303" i="1"/>
  <c r="I303" i="1"/>
  <c r="J303" i="1"/>
  <c r="K303" i="1"/>
  <c r="M303" i="1"/>
  <c r="D303" i="1"/>
  <c r="E306" i="1"/>
  <c r="F306" i="1"/>
  <c r="G306" i="1"/>
  <c r="H306" i="1"/>
  <c r="I306" i="1"/>
  <c r="J306" i="1"/>
  <c r="K306" i="1"/>
  <c r="M306" i="1"/>
  <c r="D306" i="1"/>
  <c r="E312" i="1"/>
  <c r="F312" i="1"/>
  <c r="G312" i="1"/>
  <c r="H312" i="1"/>
  <c r="I312" i="1"/>
  <c r="J312" i="1"/>
  <c r="K312" i="1"/>
  <c r="M312" i="1"/>
  <c r="D312" i="1"/>
  <c r="E317" i="1"/>
  <c r="F317" i="1"/>
  <c r="G317" i="1"/>
  <c r="H317" i="1"/>
  <c r="I317" i="1"/>
  <c r="J317" i="1"/>
  <c r="K317" i="1"/>
  <c r="M317" i="1"/>
  <c r="E316" i="1"/>
  <c r="F316" i="1"/>
  <c r="G316" i="1"/>
  <c r="H316" i="1"/>
  <c r="I316" i="1"/>
  <c r="J316" i="1"/>
  <c r="J315" i="1" s="1"/>
  <c r="K316" i="1"/>
  <c r="K315" i="1" s="1"/>
  <c r="M316" i="1"/>
  <c r="D317" i="1"/>
  <c r="D316" i="1"/>
  <c r="E319" i="1"/>
  <c r="F319" i="1"/>
  <c r="G319" i="1"/>
  <c r="H319" i="1"/>
  <c r="I319" i="1"/>
  <c r="J319" i="1"/>
  <c r="K319" i="1"/>
  <c r="M319" i="1"/>
  <c r="D319" i="1"/>
  <c r="E324" i="1"/>
  <c r="F324" i="1"/>
  <c r="G324" i="1"/>
  <c r="H324" i="1"/>
  <c r="I324" i="1"/>
  <c r="J324" i="1"/>
  <c r="K324" i="1"/>
  <c r="M324" i="1"/>
  <c r="E323" i="1"/>
  <c r="F323" i="1"/>
  <c r="G323" i="1"/>
  <c r="H323" i="1"/>
  <c r="I323" i="1"/>
  <c r="J323" i="1"/>
  <c r="K323" i="1"/>
  <c r="M323" i="1"/>
  <c r="D324" i="1"/>
  <c r="D323" i="1"/>
  <c r="E326" i="1"/>
  <c r="F326" i="1"/>
  <c r="G326" i="1"/>
  <c r="H326" i="1"/>
  <c r="I326" i="1"/>
  <c r="J326" i="1"/>
  <c r="K326" i="1"/>
  <c r="M326" i="1"/>
  <c r="D326" i="1"/>
  <c r="E332" i="1"/>
  <c r="F332" i="1"/>
  <c r="G332" i="1"/>
  <c r="H332" i="1"/>
  <c r="I332" i="1"/>
  <c r="J332" i="1"/>
  <c r="K332" i="1"/>
  <c r="M332" i="1"/>
  <c r="D332" i="1"/>
  <c r="E337" i="1"/>
  <c r="F337" i="1"/>
  <c r="G337" i="1"/>
  <c r="H337" i="1"/>
  <c r="I337" i="1"/>
  <c r="J337" i="1"/>
  <c r="K337" i="1"/>
  <c r="M337" i="1"/>
  <c r="E336" i="1"/>
  <c r="E335" i="1" s="1"/>
  <c r="F336" i="1"/>
  <c r="G336" i="1"/>
  <c r="H336" i="1"/>
  <c r="I336" i="1"/>
  <c r="J336" i="1"/>
  <c r="K336" i="1"/>
  <c r="M336" i="1"/>
  <c r="D337" i="1"/>
  <c r="D336" i="1"/>
  <c r="E339" i="1"/>
  <c r="F339" i="1"/>
  <c r="G339" i="1"/>
  <c r="H339" i="1"/>
  <c r="I339" i="1"/>
  <c r="J339" i="1"/>
  <c r="K339" i="1"/>
  <c r="M339" i="1"/>
  <c r="D339" i="1"/>
  <c r="E344" i="1"/>
  <c r="F344" i="1"/>
  <c r="G344" i="1"/>
  <c r="H344" i="1"/>
  <c r="I344" i="1"/>
  <c r="J344" i="1"/>
  <c r="K344" i="1"/>
  <c r="M344" i="1"/>
  <c r="E343" i="1"/>
  <c r="E342" i="1" s="1"/>
  <c r="F343" i="1"/>
  <c r="G343" i="1"/>
  <c r="H343" i="1"/>
  <c r="H342" i="1" s="1"/>
  <c r="I343" i="1"/>
  <c r="I342" i="1" s="1"/>
  <c r="J343" i="1"/>
  <c r="K343" i="1"/>
  <c r="M343" i="1"/>
  <c r="M342" i="1" s="1"/>
  <c r="D344" i="1"/>
  <c r="D343" i="1"/>
  <c r="E346" i="1"/>
  <c r="F346" i="1"/>
  <c r="G346" i="1"/>
  <c r="H346" i="1"/>
  <c r="I346" i="1"/>
  <c r="J346" i="1"/>
  <c r="K346" i="1"/>
  <c r="M346" i="1"/>
  <c r="D346" i="1"/>
  <c r="E352" i="1"/>
  <c r="F352" i="1"/>
  <c r="G352" i="1"/>
  <c r="H352" i="1"/>
  <c r="I352" i="1"/>
  <c r="J352" i="1"/>
  <c r="K352" i="1"/>
  <c r="M352" i="1"/>
  <c r="D352" i="1"/>
  <c r="E357" i="1"/>
  <c r="F357" i="1"/>
  <c r="G357" i="1"/>
  <c r="H357" i="1"/>
  <c r="I357" i="1"/>
  <c r="J357" i="1"/>
  <c r="K357" i="1"/>
  <c r="M357" i="1"/>
  <c r="E356" i="1"/>
  <c r="F356" i="1"/>
  <c r="G356" i="1"/>
  <c r="H356" i="1"/>
  <c r="I356" i="1"/>
  <c r="J356" i="1"/>
  <c r="J355" i="1" s="1"/>
  <c r="K356" i="1"/>
  <c r="M356" i="1"/>
  <c r="D357" i="1"/>
  <c r="D356" i="1"/>
  <c r="E359" i="1"/>
  <c r="F359" i="1"/>
  <c r="G359" i="1"/>
  <c r="H359" i="1"/>
  <c r="I359" i="1"/>
  <c r="J359" i="1"/>
  <c r="K359" i="1"/>
  <c r="M359" i="1"/>
  <c r="D359" i="1"/>
  <c r="E364" i="1"/>
  <c r="F364" i="1"/>
  <c r="G364" i="1"/>
  <c r="H364" i="1"/>
  <c r="I364" i="1"/>
  <c r="J364" i="1"/>
  <c r="K364" i="1"/>
  <c r="M364" i="1"/>
  <c r="E363" i="1"/>
  <c r="E362" i="1" s="1"/>
  <c r="F363" i="1"/>
  <c r="G363" i="1"/>
  <c r="H363" i="1"/>
  <c r="I363" i="1"/>
  <c r="I362" i="1" s="1"/>
  <c r="J363" i="1"/>
  <c r="J362" i="1" s="1"/>
  <c r="K363" i="1"/>
  <c r="M363" i="1"/>
  <c r="D364" i="1"/>
  <c r="D363" i="1"/>
  <c r="E366" i="1"/>
  <c r="F366" i="1"/>
  <c r="G366" i="1"/>
  <c r="H366" i="1"/>
  <c r="I366" i="1"/>
  <c r="J366" i="1"/>
  <c r="K366" i="1"/>
  <c r="M366" i="1"/>
  <c r="D366" i="1"/>
  <c r="E372" i="1"/>
  <c r="F372" i="1"/>
  <c r="G372" i="1"/>
  <c r="H372" i="1"/>
  <c r="I372" i="1"/>
  <c r="J372" i="1"/>
  <c r="K372" i="1"/>
  <c r="M372" i="1"/>
  <c r="D372" i="1"/>
  <c r="E377" i="1"/>
  <c r="F377" i="1"/>
  <c r="G377" i="1"/>
  <c r="H377" i="1"/>
  <c r="I377" i="1"/>
  <c r="J377" i="1"/>
  <c r="K377" i="1"/>
  <c r="M377" i="1"/>
  <c r="E376" i="1"/>
  <c r="F376" i="1"/>
  <c r="G376" i="1"/>
  <c r="H376" i="1"/>
  <c r="H375" i="1" s="1"/>
  <c r="I376" i="1"/>
  <c r="I375" i="1" s="1"/>
  <c r="J376" i="1"/>
  <c r="K376" i="1"/>
  <c r="M376" i="1"/>
  <c r="D377" i="1"/>
  <c r="D376" i="1"/>
  <c r="E379" i="1"/>
  <c r="F379" i="1"/>
  <c r="G379" i="1"/>
  <c r="H379" i="1"/>
  <c r="I379" i="1"/>
  <c r="J379" i="1"/>
  <c r="K379" i="1"/>
  <c r="M379" i="1"/>
  <c r="D379" i="1"/>
  <c r="E384" i="1"/>
  <c r="F384" i="1"/>
  <c r="G384" i="1"/>
  <c r="H384" i="1"/>
  <c r="I384" i="1"/>
  <c r="J384" i="1"/>
  <c r="K384" i="1"/>
  <c r="M384" i="1"/>
  <c r="E383" i="1"/>
  <c r="F383" i="1"/>
  <c r="G383" i="1"/>
  <c r="H383" i="1"/>
  <c r="H382" i="1" s="1"/>
  <c r="I383" i="1"/>
  <c r="J383" i="1"/>
  <c r="K383" i="1"/>
  <c r="M383" i="1"/>
  <c r="D384" i="1"/>
  <c r="D383" i="1"/>
  <c r="E386" i="1"/>
  <c r="F386" i="1"/>
  <c r="G386" i="1"/>
  <c r="H386" i="1"/>
  <c r="I386" i="1"/>
  <c r="J386" i="1"/>
  <c r="K386" i="1"/>
  <c r="M386" i="1"/>
  <c r="D386" i="1"/>
  <c r="E392" i="1"/>
  <c r="F392" i="1"/>
  <c r="G392" i="1"/>
  <c r="H392" i="1"/>
  <c r="I392" i="1"/>
  <c r="J392" i="1"/>
  <c r="K392" i="1"/>
  <c r="M392" i="1"/>
  <c r="D392" i="1"/>
  <c r="E397" i="1"/>
  <c r="F397" i="1"/>
  <c r="G397" i="1"/>
  <c r="H397" i="1"/>
  <c r="I397" i="1"/>
  <c r="J397" i="1"/>
  <c r="K397" i="1"/>
  <c r="M397" i="1"/>
  <c r="E396" i="1"/>
  <c r="F396" i="1"/>
  <c r="G396" i="1"/>
  <c r="H396" i="1"/>
  <c r="I396" i="1"/>
  <c r="I395" i="1" s="1"/>
  <c r="J396" i="1"/>
  <c r="K396" i="1"/>
  <c r="M396" i="1"/>
  <c r="D397" i="1"/>
  <c r="D396" i="1"/>
  <c r="E399" i="1"/>
  <c r="F399" i="1"/>
  <c r="G399" i="1"/>
  <c r="H399" i="1"/>
  <c r="I399" i="1"/>
  <c r="J399" i="1"/>
  <c r="K399" i="1"/>
  <c r="M399" i="1"/>
  <c r="D399" i="1"/>
  <c r="E404" i="1"/>
  <c r="F404" i="1"/>
  <c r="G404" i="1"/>
  <c r="H404" i="1"/>
  <c r="I404" i="1"/>
  <c r="J404" i="1"/>
  <c r="K404" i="1"/>
  <c r="M404" i="1"/>
  <c r="E403" i="1"/>
  <c r="E402" i="1" s="1"/>
  <c r="F403" i="1"/>
  <c r="G403" i="1"/>
  <c r="H403" i="1"/>
  <c r="H402" i="1" s="1"/>
  <c r="I403" i="1"/>
  <c r="I402" i="1" s="1"/>
  <c r="J403" i="1"/>
  <c r="K403" i="1"/>
  <c r="M403" i="1"/>
  <c r="D404" i="1"/>
  <c r="D403" i="1"/>
  <c r="E406" i="1"/>
  <c r="H406" i="1"/>
  <c r="D406" i="1"/>
  <c r="F406" i="1"/>
  <c r="G406" i="1"/>
  <c r="I406" i="1"/>
  <c r="J406" i="1"/>
  <c r="K406" i="1"/>
  <c r="M406" i="1"/>
  <c r="E412" i="1"/>
  <c r="F412" i="1"/>
  <c r="G412" i="1"/>
  <c r="H412" i="1"/>
  <c r="I412" i="1"/>
  <c r="J412" i="1"/>
  <c r="K412" i="1"/>
  <c r="M412" i="1"/>
  <c r="D412" i="1"/>
  <c r="E415" i="1"/>
  <c r="F415" i="1"/>
  <c r="G415" i="1"/>
  <c r="H415" i="1"/>
  <c r="I415" i="1"/>
  <c r="J415" i="1"/>
  <c r="K415" i="1"/>
  <c r="M415" i="1"/>
  <c r="D415" i="1"/>
  <c r="E420" i="1"/>
  <c r="E411" i="1" s="1"/>
  <c r="F420" i="1"/>
  <c r="F411" i="1" s="1"/>
  <c r="G420" i="1"/>
  <c r="G411" i="1" s="1"/>
  <c r="H420" i="1"/>
  <c r="H411" i="1" s="1"/>
  <c r="I420" i="1"/>
  <c r="I411" i="1" s="1"/>
  <c r="J420" i="1"/>
  <c r="J411" i="1" s="1"/>
  <c r="K420" i="1"/>
  <c r="K411" i="1" s="1"/>
  <c r="M420" i="1"/>
  <c r="M411" i="1" s="1"/>
  <c r="E419" i="1"/>
  <c r="F419" i="1"/>
  <c r="G419" i="1"/>
  <c r="H419" i="1"/>
  <c r="H410" i="1" s="1"/>
  <c r="I419" i="1"/>
  <c r="I418" i="1" s="1"/>
  <c r="J419" i="1"/>
  <c r="J410" i="1" s="1"/>
  <c r="K419" i="1"/>
  <c r="K418" i="1" s="1"/>
  <c r="M419" i="1"/>
  <c r="M418" i="1" s="1"/>
  <c r="D420" i="1"/>
  <c r="D419" i="1"/>
  <c r="E422" i="1"/>
  <c r="F422" i="1"/>
  <c r="G422" i="1"/>
  <c r="H422" i="1"/>
  <c r="I422" i="1"/>
  <c r="J422" i="1"/>
  <c r="K422" i="1"/>
  <c r="M422" i="1"/>
  <c r="D422" i="1"/>
  <c r="E428" i="1"/>
  <c r="F428" i="1"/>
  <c r="G428" i="1"/>
  <c r="H428" i="1"/>
  <c r="I428" i="1"/>
  <c r="J428" i="1"/>
  <c r="K428" i="1"/>
  <c r="M428" i="1"/>
  <c r="D428" i="1"/>
  <c r="E433" i="1"/>
  <c r="F433" i="1"/>
  <c r="G433" i="1"/>
  <c r="H433" i="1"/>
  <c r="I433" i="1"/>
  <c r="J433" i="1"/>
  <c r="K433" i="1"/>
  <c r="M433" i="1"/>
  <c r="D433" i="1"/>
  <c r="E432" i="1"/>
  <c r="F432" i="1"/>
  <c r="G432" i="1"/>
  <c r="H432" i="1"/>
  <c r="I432" i="1"/>
  <c r="J432" i="1"/>
  <c r="K432" i="1"/>
  <c r="M432" i="1"/>
  <c r="D432" i="1"/>
  <c r="E435" i="1"/>
  <c r="F435" i="1"/>
  <c r="G435" i="1"/>
  <c r="H435" i="1"/>
  <c r="I435" i="1"/>
  <c r="J435" i="1"/>
  <c r="K435" i="1"/>
  <c r="M435" i="1"/>
  <c r="D435" i="1"/>
  <c r="E440" i="1"/>
  <c r="F440" i="1"/>
  <c r="G440" i="1"/>
  <c r="H440" i="1"/>
  <c r="I440" i="1"/>
  <c r="J440" i="1"/>
  <c r="K440" i="1"/>
  <c r="M440" i="1"/>
  <c r="D440" i="1"/>
  <c r="E439" i="1"/>
  <c r="F439" i="1"/>
  <c r="G439" i="1"/>
  <c r="H439" i="1"/>
  <c r="I439" i="1"/>
  <c r="J439" i="1"/>
  <c r="K439" i="1"/>
  <c r="M439" i="1"/>
  <c r="D439" i="1"/>
  <c r="E442" i="1"/>
  <c r="F442" i="1"/>
  <c r="G442" i="1"/>
  <c r="H442" i="1"/>
  <c r="I442" i="1"/>
  <c r="J442" i="1"/>
  <c r="K442" i="1"/>
  <c r="M442" i="1"/>
  <c r="D442" i="1"/>
  <c r="E448" i="1"/>
  <c r="F448" i="1"/>
  <c r="G448" i="1"/>
  <c r="H448" i="1"/>
  <c r="I448" i="1"/>
  <c r="J448" i="1"/>
  <c r="K448" i="1"/>
  <c r="M448" i="1"/>
  <c r="D448" i="1"/>
  <c r="D453" i="1"/>
  <c r="D483" i="1"/>
  <c r="E460" i="1"/>
  <c r="F460" i="1"/>
  <c r="G460" i="1"/>
  <c r="H460" i="1"/>
  <c r="I460" i="1"/>
  <c r="J460" i="1"/>
  <c r="M460" i="1"/>
  <c r="E459" i="1"/>
  <c r="F459" i="1"/>
  <c r="G459" i="1"/>
  <c r="H459" i="1"/>
  <c r="I459" i="1"/>
  <c r="J459" i="1"/>
  <c r="K459" i="1"/>
  <c r="K458" i="1" s="1"/>
  <c r="M459" i="1"/>
  <c r="D460" i="1"/>
  <c r="D459" i="1"/>
  <c r="E453" i="1"/>
  <c r="F453" i="1"/>
  <c r="G453" i="1"/>
  <c r="H453" i="1"/>
  <c r="I453" i="1"/>
  <c r="J453" i="1"/>
  <c r="K453" i="1"/>
  <c r="K447" i="1" s="1"/>
  <c r="M453" i="1"/>
  <c r="E452" i="1"/>
  <c r="F452" i="1"/>
  <c r="G452" i="1"/>
  <c r="H452" i="1"/>
  <c r="I452" i="1"/>
  <c r="J452" i="1"/>
  <c r="K452" i="1"/>
  <c r="M452" i="1"/>
  <c r="M451" i="1" s="1"/>
  <c r="D452" i="1"/>
  <c r="E455" i="1"/>
  <c r="F455" i="1"/>
  <c r="G455" i="1"/>
  <c r="H455" i="1"/>
  <c r="I455" i="1"/>
  <c r="J455" i="1"/>
  <c r="K455" i="1"/>
  <c r="M455" i="1"/>
  <c r="D455" i="1"/>
  <c r="E462" i="1"/>
  <c r="F462" i="1"/>
  <c r="G462" i="1"/>
  <c r="H462" i="1"/>
  <c r="I462" i="1"/>
  <c r="J462" i="1"/>
  <c r="K462" i="1"/>
  <c r="M462" i="1"/>
  <c r="D462" i="1"/>
  <c r="E470" i="1"/>
  <c r="E268" i="1" s="1"/>
  <c r="F470" i="1"/>
  <c r="F268" i="1" s="1"/>
  <c r="F41" i="1" s="1"/>
  <c r="G470" i="1"/>
  <c r="G268" i="1" s="1"/>
  <c r="G41" i="1" s="1"/>
  <c r="H470" i="1"/>
  <c r="H268" i="1" s="1"/>
  <c r="H41" i="1" s="1"/>
  <c r="I470" i="1"/>
  <c r="I268" i="1" s="1"/>
  <c r="J470" i="1"/>
  <c r="J268" i="1" s="1"/>
  <c r="K470" i="1"/>
  <c r="K268" i="1" s="1"/>
  <c r="M470" i="1"/>
  <c r="M268" i="1" s="1"/>
  <c r="M41" i="1" s="1"/>
  <c r="E469" i="1"/>
  <c r="E267" i="1" s="1"/>
  <c r="E40" i="1" s="1"/>
  <c r="F469" i="1"/>
  <c r="F267" i="1" s="1"/>
  <c r="G469" i="1"/>
  <c r="G267" i="1" s="1"/>
  <c r="G266" i="1" s="1"/>
  <c r="H469" i="1"/>
  <c r="H468" i="1" s="1"/>
  <c r="I469" i="1"/>
  <c r="J469" i="1"/>
  <c r="J267" i="1" s="1"/>
  <c r="J40" i="1" s="1"/>
  <c r="K469" i="1"/>
  <c r="K267" i="1" s="1"/>
  <c r="K266" i="1" s="1"/>
  <c r="M469" i="1"/>
  <c r="M267" i="1" s="1"/>
  <c r="D470" i="1"/>
  <c r="D469" i="1"/>
  <c r="E477" i="1"/>
  <c r="E473" i="1" s="1"/>
  <c r="F477" i="1"/>
  <c r="F473" i="1" s="1"/>
  <c r="G477" i="1"/>
  <c r="G473" i="1" s="1"/>
  <c r="H477" i="1"/>
  <c r="H473" i="1" s="1"/>
  <c r="I477" i="1"/>
  <c r="I473" i="1" s="1"/>
  <c r="J477" i="1"/>
  <c r="J473" i="1" s="1"/>
  <c r="K477" i="1"/>
  <c r="K473" i="1" s="1"/>
  <c r="M477" i="1"/>
  <c r="E476" i="1"/>
  <c r="E472" i="1" s="1"/>
  <c r="F476" i="1"/>
  <c r="F472" i="1" s="1"/>
  <c r="G476" i="1"/>
  <c r="G472" i="1" s="1"/>
  <c r="H476" i="1"/>
  <c r="H472" i="1" s="1"/>
  <c r="I476" i="1"/>
  <c r="I472" i="1" s="1"/>
  <c r="J476" i="1"/>
  <c r="J472" i="1" s="1"/>
  <c r="J471" i="1" s="1"/>
  <c r="K476" i="1"/>
  <c r="K475" i="1" s="1"/>
  <c r="M476" i="1"/>
  <c r="M472" i="1" s="1"/>
  <c r="D476" i="1"/>
  <c r="D477" i="1"/>
  <c r="E484" i="1"/>
  <c r="E480" i="1" s="1"/>
  <c r="F484" i="1"/>
  <c r="F480" i="1" s="1"/>
  <c r="G484" i="1"/>
  <c r="G480" i="1" s="1"/>
  <c r="H484" i="1"/>
  <c r="H480" i="1" s="1"/>
  <c r="I484" i="1"/>
  <c r="I480" i="1" s="1"/>
  <c r="J484" i="1"/>
  <c r="J480" i="1" s="1"/>
  <c r="K484" i="1"/>
  <c r="M484" i="1"/>
  <c r="M480" i="1" s="1"/>
  <c r="E483" i="1"/>
  <c r="F483" i="1"/>
  <c r="F479" i="1" s="1"/>
  <c r="G483" i="1"/>
  <c r="G479" i="1" s="1"/>
  <c r="H483" i="1"/>
  <c r="H479" i="1" s="1"/>
  <c r="H478" i="1" s="1"/>
  <c r="I483" i="1"/>
  <c r="I479" i="1" s="1"/>
  <c r="J483" i="1"/>
  <c r="J479" i="1" s="1"/>
  <c r="K483" i="1"/>
  <c r="K479" i="1" s="1"/>
  <c r="M483" i="1"/>
  <c r="M479" i="1" s="1"/>
  <c r="D484" i="1"/>
  <c r="E500" i="1"/>
  <c r="F500" i="1"/>
  <c r="G500" i="1"/>
  <c r="H500" i="1"/>
  <c r="I500" i="1"/>
  <c r="J500" i="1"/>
  <c r="K500" i="1"/>
  <c r="M500" i="1"/>
  <c r="E499" i="1"/>
  <c r="F499" i="1"/>
  <c r="G499" i="1"/>
  <c r="G498" i="1" s="1"/>
  <c r="H499" i="1"/>
  <c r="I499" i="1"/>
  <c r="J499" i="1"/>
  <c r="K499" i="1"/>
  <c r="M499" i="1"/>
  <c r="M498" i="1" s="1"/>
  <c r="D500" i="1"/>
  <c r="D499" i="1"/>
  <c r="E493" i="1"/>
  <c r="F493" i="1"/>
  <c r="G493" i="1"/>
  <c r="H493" i="1"/>
  <c r="I493" i="1"/>
  <c r="J493" i="1"/>
  <c r="K493" i="1"/>
  <c r="M493" i="1"/>
  <c r="E492" i="1"/>
  <c r="F492" i="1"/>
  <c r="G492" i="1"/>
  <c r="H492" i="1"/>
  <c r="H491" i="1" s="1"/>
  <c r="I492" i="1"/>
  <c r="J492" i="1"/>
  <c r="K492" i="1"/>
  <c r="M492" i="1"/>
  <c r="D493" i="1"/>
  <c r="D492" i="1"/>
  <c r="E488" i="1"/>
  <c r="F488" i="1"/>
  <c r="G488" i="1"/>
  <c r="H488" i="1"/>
  <c r="I488" i="1"/>
  <c r="J488" i="1"/>
  <c r="K488" i="1"/>
  <c r="M488" i="1"/>
  <c r="D488" i="1"/>
  <c r="E495" i="1"/>
  <c r="H495" i="1"/>
  <c r="D495" i="1"/>
  <c r="F495" i="1"/>
  <c r="G495" i="1"/>
  <c r="I495" i="1"/>
  <c r="J495" i="1"/>
  <c r="K495" i="1"/>
  <c r="M495" i="1"/>
  <c r="K498" i="1"/>
  <c r="E502" i="1"/>
  <c r="F502" i="1"/>
  <c r="G502" i="1"/>
  <c r="H502" i="1"/>
  <c r="I502" i="1"/>
  <c r="J502" i="1"/>
  <c r="K502" i="1"/>
  <c r="M502" i="1"/>
  <c r="D502" i="1"/>
  <c r="E536" i="1"/>
  <c r="F536" i="1"/>
  <c r="G536" i="1"/>
  <c r="H536" i="1"/>
  <c r="I536" i="1"/>
  <c r="J536" i="1"/>
  <c r="K536" i="1"/>
  <c r="M536" i="1"/>
  <c r="D536" i="1"/>
  <c r="E535" i="1"/>
  <c r="F535" i="1"/>
  <c r="G535" i="1"/>
  <c r="H535" i="1"/>
  <c r="I535" i="1"/>
  <c r="J535" i="1"/>
  <c r="K535" i="1"/>
  <c r="M535" i="1"/>
  <c r="D535" i="1"/>
  <c r="E533" i="1"/>
  <c r="F533" i="1"/>
  <c r="G533" i="1"/>
  <c r="H533" i="1"/>
  <c r="I533" i="1"/>
  <c r="J533" i="1"/>
  <c r="K533" i="1"/>
  <c r="M533" i="1"/>
  <c r="D533" i="1"/>
  <c r="E532" i="1"/>
  <c r="F532" i="1"/>
  <c r="G532" i="1"/>
  <c r="H532" i="1"/>
  <c r="I532" i="1"/>
  <c r="J532" i="1"/>
  <c r="K532" i="1"/>
  <c r="M532" i="1"/>
  <c r="D532" i="1"/>
  <c r="E530" i="1"/>
  <c r="F530" i="1"/>
  <c r="G530" i="1"/>
  <c r="H530" i="1"/>
  <c r="I530" i="1"/>
  <c r="J530" i="1"/>
  <c r="K530" i="1"/>
  <c r="M530" i="1"/>
  <c r="D530" i="1"/>
  <c r="E529" i="1"/>
  <c r="F529" i="1"/>
  <c r="G529" i="1"/>
  <c r="H529" i="1"/>
  <c r="I529" i="1"/>
  <c r="J529" i="1"/>
  <c r="K529" i="1"/>
  <c r="M529" i="1"/>
  <c r="D529" i="1"/>
  <c r="E539" i="1"/>
  <c r="F539" i="1"/>
  <c r="G539" i="1"/>
  <c r="H539" i="1"/>
  <c r="I539" i="1"/>
  <c r="J539" i="1"/>
  <c r="K539" i="1"/>
  <c r="M539" i="1"/>
  <c r="D539" i="1"/>
  <c r="E538" i="1"/>
  <c r="E537" i="1" s="1"/>
  <c r="F538" i="1"/>
  <c r="F537" i="1" s="1"/>
  <c r="G538" i="1"/>
  <c r="G537" i="1" s="1"/>
  <c r="H538" i="1"/>
  <c r="H537" i="1" s="1"/>
  <c r="I538" i="1"/>
  <c r="I537" i="1" s="1"/>
  <c r="J538" i="1"/>
  <c r="J537" i="1" s="1"/>
  <c r="K538" i="1"/>
  <c r="K537" i="1" s="1"/>
  <c r="M538" i="1"/>
  <c r="M537" i="1" s="1"/>
  <c r="D538" i="1"/>
  <c r="E546" i="1"/>
  <c r="F546" i="1"/>
  <c r="G546" i="1"/>
  <c r="H546" i="1"/>
  <c r="I546" i="1"/>
  <c r="J546" i="1"/>
  <c r="K546" i="1"/>
  <c r="D546" i="1"/>
  <c r="E543" i="1"/>
  <c r="F543" i="1"/>
  <c r="G543" i="1"/>
  <c r="H543" i="1"/>
  <c r="I543" i="1"/>
  <c r="J543" i="1"/>
  <c r="K543" i="1"/>
  <c r="M543" i="1"/>
  <c r="D543" i="1"/>
  <c r="D540" i="1"/>
  <c r="H451" i="1" l="1"/>
  <c r="M473" i="1"/>
  <c r="M275" i="1"/>
  <c r="I471" i="1"/>
  <c r="I33" i="1"/>
  <c r="F106" i="1"/>
  <c r="D89" i="1"/>
  <c r="I106" i="1"/>
  <c r="K106" i="1"/>
  <c r="D94" i="1"/>
  <c r="F342" i="1"/>
  <c r="F458" i="1"/>
  <c r="D83" i="1"/>
  <c r="K33" i="1"/>
  <c r="J106" i="1"/>
  <c r="I87" i="1"/>
  <c r="K451" i="1"/>
  <c r="D411" i="1"/>
  <c r="D85" i="1"/>
  <c r="D79" i="1" s="1"/>
  <c r="K480" i="1"/>
  <c r="K478" i="1" s="1"/>
  <c r="K282" i="1"/>
  <c r="D472" i="1"/>
  <c r="G18" i="1"/>
  <c r="D268" i="1"/>
  <c r="D267" i="1"/>
  <c r="F18" i="1"/>
  <c r="D57" i="1"/>
  <c r="D86" i="1"/>
  <c r="D410" i="1"/>
  <c r="D58" i="1"/>
  <c r="H458" i="1"/>
  <c r="D232" i="1"/>
  <c r="D99" i="1"/>
  <c r="D103" i="1"/>
  <c r="D116" i="1"/>
  <c r="J402" i="1"/>
  <c r="D98" i="1"/>
  <c r="D537" i="1"/>
  <c r="D480" i="1"/>
  <c r="D88" i="1"/>
  <c r="D100" i="1"/>
  <c r="D473" i="1"/>
  <c r="D281" i="1"/>
  <c r="D54" i="1" s="1"/>
  <c r="D215" i="1"/>
  <c r="D82" i="1"/>
  <c r="E17" i="1"/>
  <c r="E56" i="1"/>
  <c r="E34" i="1"/>
  <c r="E33" i="1" s="1"/>
  <c r="F56" i="1"/>
  <c r="F34" i="1"/>
  <c r="F33" i="1" s="1"/>
  <c r="E99" i="1"/>
  <c r="M18" i="1"/>
  <c r="M56" i="1"/>
  <c r="M34" i="1"/>
  <c r="M33" i="1" s="1"/>
  <c r="E87" i="1"/>
  <c r="J17" i="1"/>
  <c r="J56" i="1"/>
  <c r="J34" i="1"/>
  <c r="J33" i="1" s="1"/>
  <c r="D91" i="1"/>
  <c r="I299" i="1"/>
  <c r="H18" i="1"/>
  <c r="H56" i="1"/>
  <c r="H34" i="1"/>
  <c r="H33" i="1" s="1"/>
  <c r="G56" i="1"/>
  <c r="G34" i="1"/>
  <c r="G33" i="1" s="1"/>
  <c r="M106" i="1"/>
  <c r="D56" i="1"/>
  <c r="M40" i="1"/>
  <c r="I84" i="1"/>
  <c r="G89" i="1"/>
  <c r="G80" i="1" s="1"/>
  <c r="K56" i="1"/>
  <c r="M84" i="1"/>
  <c r="H89" i="1"/>
  <c r="H80" i="1" s="1"/>
  <c r="K88" i="1"/>
  <c r="K87" i="1" s="1"/>
  <c r="M87" i="1"/>
  <c r="H84" i="1"/>
  <c r="H498" i="1"/>
  <c r="I56" i="1"/>
  <c r="E80" i="1"/>
  <c r="E41" i="1"/>
  <c r="E18" i="1" s="1"/>
  <c r="K41" i="1"/>
  <c r="K18" i="1" s="1"/>
  <c r="J41" i="1"/>
  <c r="F84" i="1"/>
  <c r="J89" i="1"/>
  <c r="J87" i="1" s="1"/>
  <c r="E84" i="1"/>
  <c r="I41" i="1"/>
  <c r="I18" i="1" s="1"/>
  <c r="D81" i="1"/>
  <c r="D41" i="1"/>
  <c r="D87" i="1"/>
  <c r="M98" i="1"/>
  <c r="M97" i="1" s="1"/>
  <c r="J97" i="1"/>
  <c r="G91" i="1"/>
  <c r="K91" i="1"/>
  <c r="F97" i="1"/>
  <c r="D106" i="1"/>
  <c r="I99" i="1"/>
  <c r="I97" i="1" s="1"/>
  <c r="F382" i="1"/>
  <c r="K402" i="1"/>
  <c r="F80" i="1"/>
  <c r="K362" i="1"/>
  <c r="M79" i="1"/>
  <c r="M78" i="1" s="1"/>
  <c r="J491" i="1"/>
  <c r="G471" i="1"/>
  <c r="M322" i="1"/>
  <c r="K80" i="1"/>
  <c r="I355" i="1"/>
  <c r="J375" i="1"/>
  <c r="H183" i="1"/>
  <c r="G183" i="1"/>
  <c r="I81" i="1"/>
  <c r="I79" i="1"/>
  <c r="D80" i="1"/>
  <c r="G85" i="1"/>
  <c r="G103" i="1"/>
  <c r="K100" i="1"/>
  <c r="K82" i="1"/>
  <c r="I80" i="1"/>
  <c r="G98" i="1"/>
  <c r="G97" i="1" s="1"/>
  <c r="K491" i="1"/>
  <c r="K98" i="1"/>
  <c r="K97" i="1" s="1"/>
  <c r="G100" i="1"/>
  <c r="G82" i="1"/>
  <c r="F100" i="1"/>
  <c r="F82" i="1"/>
  <c r="F40" i="1" s="1"/>
  <c r="F17" i="1" s="1"/>
  <c r="F16" i="1" s="1"/>
  <c r="J81" i="1"/>
  <c r="K103" i="1"/>
  <c r="K85" i="1"/>
  <c r="H100" i="1"/>
  <c r="H82" i="1"/>
  <c r="H98" i="1"/>
  <c r="H97" i="1" s="1"/>
  <c r="E79" i="1"/>
  <c r="E97" i="1"/>
  <c r="E81" i="1"/>
  <c r="E451" i="1"/>
  <c r="G362" i="1"/>
  <c r="M478" i="1"/>
  <c r="H471" i="1"/>
  <c r="G458" i="1"/>
  <c r="F240" i="1"/>
  <c r="M240" i="1"/>
  <c r="K531" i="1"/>
  <c r="D534" i="1"/>
  <c r="E534" i="1"/>
  <c r="M183" i="1"/>
  <c r="M402" i="1"/>
  <c r="K183" i="1"/>
  <c r="M292" i="1"/>
  <c r="H395" i="1"/>
  <c r="M382" i="1"/>
  <c r="G283" i="1"/>
  <c r="I478" i="1"/>
  <c r="H322" i="1"/>
  <c r="K311" i="1"/>
  <c r="J458" i="1"/>
  <c r="I240" i="1"/>
  <c r="D266" i="1"/>
  <c r="I315" i="1"/>
  <c r="I283" i="1"/>
  <c r="F451" i="1"/>
  <c r="H240" i="1"/>
  <c r="D283" i="1"/>
  <c r="J342" i="1"/>
  <c r="G292" i="1"/>
  <c r="J478" i="1"/>
  <c r="I322" i="1"/>
  <c r="J409" i="1"/>
  <c r="K322" i="1"/>
  <c r="K342" i="1"/>
  <c r="E299" i="1"/>
  <c r="K240" i="1"/>
  <c r="J322" i="1"/>
  <c r="J451" i="1"/>
  <c r="F402" i="1"/>
  <c r="D183" i="1"/>
  <c r="E183" i="1"/>
  <c r="H192" i="1"/>
  <c r="J184" i="1"/>
  <c r="J183" i="1" s="1"/>
  <c r="F184" i="1"/>
  <c r="F183" i="1" s="1"/>
  <c r="I185" i="1"/>
  <c r="I183" i="1" s="1"/>
  <c r="E418" i="1"/>
  <c r="G342" i="1"/>
  <c r="F322" i="1"/>
  <c r="G240" i="1"/>
  <c r="F418" i="1"/>
  <c r="G322" i="1"/>
  <c r="I382" i="1"/>
  <c r="G438" i="1"/>
  <c r="J231" i="1"/>
  <c r="H299" i="1"/>
  <c r="K283" i="1"/>
  <c r="M283" i="1"/>
  <c r="E322" i="1"/>
  <c r="M232" i="1"/>
  <c r="M231" i="1" s="1"/>
  <c r="I232" i="1"/>
  <c r="I231" i="1" s="1"/>
  <c r="G274" i="1"/>
  <c r="G270" i="1" s="1"/>
  <c r="E482" i="1"/>
  <c r="I468" i="1"/>
  <c r="H275" i="1"/>
  <c r="F447" i="1"/>
  <c r="I281" i="1"/>
  <c r="F232" i="1"/>
  <c r="F231" i="1" s="1"/>
  <c r="D446" i="1"/>
  <c r="M438" i="1"/>
  <c r="D240" i="1"/>
  <c r="D233" i="1"/>
  <c r="E232" i="1"/>
  <c r="E231" i="1" s="1"/>
  <c r="J240" i="1"/>
  <c r="J266" i="1"/>
  <c r="F274" i="1"/>
  <c r="F47" i="1" s="1"/>
  <c r="F24" i="1" s="1"/>
  <c r="G275" i="1"/>
  <c r="H281" i="1"/>
  <c r="H54" i="1" s="1"/>
  <c r="H31" i="1" s="1"/>
  <c r="I282" i="1"/>
  <c r="D274" i="1"/>
  <c r="E274" i="1"/>
  <c r="E47" i="1" s="1"/>
  <c r="F275" i="1"/>
  <c r="F271" i="1" s="1"/>
  <c r="G281" i="1"/>
  <c r="G54" i="1" s="1"/>
  <c r="H282" i="1"/>
  <c r="H278" i="1" s="1"/>
  <c r="M274" i="1"/>
  <c r="M270" i="1" s="1"/>
  <c r="D275" i="1"/>
  <c r="E275" i="1"/>
  <c r="F281" i="1"/>
  <c r="G282" i="1"/>
  <c r="G278" i="1" s="1"/>
  <c r="I267" i="1"/>
  <c r="I266" i="1" s="1"/>
  <c r="K274" i="1"/>
  <c r="E281" i="1"/>
  <c r="F282" i="1"/>
  <c r="F55" i="1" s="1"/>
  <c r="G491" i="1"/>
  <c r="H267" i="1"/>
  <c r="H266" i="1" s="1"/>
  <c r="J274" i="1"/>
  <c r="K275" i="1"/>
  <c r="M281" i="1"/>
  <c r="D282" i="1"/>
  <c r="E282" i="1"/>
  <c r="F335" i="1"/>
  <c r="I274" i="1"/>
  <c r="I47" i="1" s="1"/>
  <c r="I24" i="1" s="1"/>
  <c r="I20" i="1" s="1"/>
  <c r="J275" i="1"/>
  <c r="K281" i="1"/>
  <c r="K54" i="1" s="1"/>
  <c r="K31" i="1" s="1"/>
  <c r="K27" i="1" s="1"/>
  <c r="M55" i="1"/>
  <c r="M32" i="1" s="1"/>
  <c r="M28" i="1" s="1"/>
  <c r="J282" i="1"/>
  <c r="J278" i="1" s="1"/>
  <c r="H274" i="1"/>
  <c r="H47" i="1" s="1"/>
  <c r="I275" i="1"/>
  <c r="I271" i="1" s="1"/>
  <c r="J281" i="1"/>
  <c r="E283" i="1"/>
  <c r="J283" i="1"/>
  <c r="H283" i="1"/>
  <c r="F283" i="1"/>
  <c r="F266" i="1"/>
  <c r="E266" i="1"/>
  <c r="M266" i="1"/>
  <c r="D382" i="1"/>
  <c r="E382" i="1"/>
  <c r="I292" i="1"/>
  <c r="G331" i="1"/>
  <c r="D322" i="1"/>
  <c r="D362" i="1"/>
  <c r="G402" i="1"/>
  <c r="F362" i="1"/>
  <c r="H288" i="1"/>
  <c r="D342" i="1"/>
  <c r="M288" i="1"/>
  <c r="G288" i="1"/>
  <c r="D287" i="1"/>
  <c r="F287" i="1"/>
  <c r="F288" i="1"/>
  <c r="K350" i="1"/>
  <c r="K351" i="1"/>
  <c r="D288" i="1"/>
  <c r="E287" i="1"/>
  <c r="E288" i="1"/>
  <c r="K468" i="1"/>
  <c r="E498" i="1"/>
  <c r="H310" i="1"/>
  <c r="H311" i="1"/>
  <c r="F292" i="1"/>
  <c r="M491" i="1"/>
  <c r="K288" i="1"/>
  <c r="J382" i="1"/>
  <c r="D487" i="1"/>
  <c r="J288" i="1"/>
  <c r="D335" i="1"/>
  <c r="F331" i="1"/>
  <c r="I288" i="1"/>
  <c r="M287" i="1"/>
  <c r="J351" i="1"/>
  <c r="J350" i="1"/>
  <c r="D331" i="1"/>
  <c r="E331" i="1"/>
  <c r="G310" i="1"/>
  <c r="G311" i="1"/>
  <c r="D292" i="1"/>
  <c r="E292" i="1"/>
  <c r="K287" i="1"/>
  <c r="I351" i="1"/>
  <c r="M330" i="1"/>
  <c r="M331" i="1"/>
  <c r="M335" i="1"/>
  <c r="D310" i="1"/>
  <c r="F310" i="1"/>
  <c r="F311" i="1"/>
  <c r="J287" i="1"/>
  <c r="H350" i="1"/>
  <c r="H351" i="1"/>
  <c r="K330" i="1"/>
  <c r="K331" i="1"/>
  <c r="D311" i="1"/>
  <c r="E310" i="1"/>
  <c r="E311" i="1"/>
  <c r="I287" i="1"/>
  <c r="G350" i="1"/>
  <c r="G351" i="1"/>
  <c r="J330" i="1"/>
  <c r="J331" i="1"/>
  <c r="F330" i="1"/>
  <c r="M310" i="1"/>
  <c r="M311" i="1"/>
  <c r="H315" i="1"/>
  <c r="H287" i="1"/>
  <c r="D350" i="1"/>
  <c r="F350" i="1"/>
  <c r="F351" i="1"/>
  <c r="I330" i="1"/>
  <c r="I331" i="1"/>
  <c r="G287" i="1"/>
  <c r="K371" i="1"/>
  <c r="D351" i="1"/>
  <c r="E350" i="1"/>
  <c r="E351" i="1"/>
  <c r="H330" i="1"/>
  <c r="H331" i="1"/>
  <c r="J311" i="1"/>
  <c r="H409" i="1"/>
  <c r="J447" i="1"/>
  <c r="M350" i="1"/>
  <c r="M351" i="1"/>
  <c r="H355" i="1"/>
  <c r="G330" i="1"/>
  <c r="I311" i="1"/>
  <c r="D299" i="1"/>
  <c r="K310" i="1"/>
  <c r="J371" i="1"/>
  <c r="G355" i="1"/>
  <c r="I350" i="1"/>
  <c r="K335" i="1"/>
  <c r="D330" i="1"/>
  <c r="E330" i="1"/>
  <c r="G315" i="1"/>
  <c r="J310" i="1"/>
  <c r="I371" i="1"/>
  <c r="F355" i="1"/>
  <c r="J335" i="1"/>
  <c r="F315" i="1"/>
  <c r="I310" i="1"/>
  <c r="M362" i="1"/>
  <c r="H370" i="1"/>
  <c r="H371" i="1"/>
  <c r="D355" i="1"/>
  <c r="E355" i="1"/>
  <c r="I335" i="1"/>
  <c r="D315" i="1"/>
  <c r="E315" i="1"/>
  <c r="K375" i="1"/>
  <c r="K370" i="1"/>
  <c r="G370" i="1"/>
  <c r="G371" i="1"/>
  <c r="H362" i="1"/>
  <c r="M355" i="1"/>
  <c r="H335" i="1"/>
  <c r="M315" i="1"/>
  <c r="D370" i="1"/>
  <c r="F370" i="1"/>
  <c r="F371" i="1"/>
  <c r="K355" i="1"/>
  <c r="G335" i="1"/>
  <c r="G382" i="1"/>
  <c r="M390" i="1"/>
  <c r="M391" i="1"/>
  <c r="D371" i="1"/>
  <c r="E370" i="1"/>
  <c r="E371" i="1"/>
  <c r="E491" i="1"/>
  <c r="J395" i="1"/>
  <c r="E531" i="1"/>
  <c r="G534" i="1"/>
  <c r="H438" i="1"/>
  <c r="K391" i="1"/>
  <c r="M370" i="1"/>
  <c r="M371" i="1"/>
  <c r="D375" i="1"/>
  <c r="H447" i="1"/>
  <c r="I438" i="1"/>
  <c r="K390" i="1"/>
  <c r="K382" i="1"/>
  <c r="G375" i="1"/>
  <c r="J370" i="1"/>
  <c r="I451" i="1"/>
  <c r="J391" i="1"/>
  <c r="J390" i="1"/>
  <c r="F375" i="1"/>
  <c r="I370" i="1"/>
  <c r="F534" i="1"/>
  <c r="I391" i="1"/>
  <c r="E375" i="1"/>
  <c r="E447" i="1"/>
  <c r="H390" i="1"/>
  <c r="H391" i="1"/>
  <c r="M375" i="1"/>
  <c r="D458" i="1"/>
  <c r="G390" i="1"/>
  <c r="G391" i="1"/>
  <c r="D390" i="1"/>
  <c r="F390" i="1"/>
  <c r="F391" i="1"/>
  <c r="K438" i="1"/>
  <c r="D426" i="1"/>
  <c r="E426" i="1"/>
  <c r="D391" i="1"/>
  <c r="E390" i="1"/>
  <c r="E391" i="1"/>
  <c r="G395" i="1"/>
  <c r="I390" i="1"/>
  <c r="K426" i="1"/>
  <c r="M427" i="1"/>
  <c r="D431" i="1"/>
  <c r="F395" i="1"/>
  <c r="G447" i="1"/>
  <c r="D395" i="1"/>
  <c r="E395" i="1"/>
  <c r="J531" i="1"/>
  <c r="M395" i="1"/>
  <c r="K395" i="1"/>
  <c r="M447" i="1"/>
  <c r="I458" i="1"/>
  <c r="G451" i="1"/>
  <c r="G478" i="1"/>
  <c r="D438" i="1"/>
  <c r="I447" i="1"/>
  <c r="D447" i="1"/>
  <c r="F427" i="1"/>
  <c r="G418" i="1"/>
  <c r="K410" i="1"/>
  <c r="K409" i="1" s="1"/>
  <c r="D402" i="1"/>
  <c r="G487" i="1"/>
  <c r="J426" i="1"/>
  <c r="K427" i="1"/>
  <c r="E431" i="1"/>
  <c r="J418" i="1"/>
  <c r="I426" i="1"/>
  <c r="J427" i="1"/>
  <c r="H418" i="1"/>
  <c r="I410" i="1"/>
  <c r="I409" i="1" s="1"/>
  <c r="H446" i="1"/>
  <c r="H426" i="1"/>
  <c r="I427" i="1"/>
  <c r="F446" i="1"/>
  <c r="E438" i="1"/>
  <c r="G426" i="1"/>
  <c r="H427" i="1"/>
  <c r="G410" i="1"/>
  <c r="G409" i="1" s="1"/>
  <c r="F426" i="1"/>
  <c r="G427" i="1"/>
  <c r="F410" i="1"/>
  <c r="F409" i="1" s="1"/>
  <c r="E410" i="1"/>
  <c r="E409" i="1" s="1"/>
  <c r="M426" i="1"/>
  <c r="D427" i="1"/>
  <c r="E427" i="1"/>
  <c r="D418" i="1"/>
  <c r="M410" i="1"/>
  <c r="M409" i="1" s="1"/>
  <c r="M531" i="1"/>
  <c r="G446" i="1"/>
  <c r="M431" i="1"/>
  <c r="J468" i="1"/>
  <c r="K431" i="1"/>
  <c r="E446" i="1"/>
  <c r="J431" i="1"/>
  <c r="K487" i="1"/>
  <c r="D451" i="1"/>
  <c r="M446" i="1"/>
  <c r="I431" i="1"/>
  <c r="K527" i="1"/>
  <c r="G486" i="1"/>
  <c r="K446" i="1"/>
  <c r="H431" i="1"/>
  <c r="J446" i="1"/>
  <c r="G431" i="1"/>
  <c r="I446" i="1"/>
  <c r="F431" i="1"/>
  <c r="J438" i="1"/>
  <c r="F438" i="1"/>
  <c r="K486" i="1"/>
  <c r="J475" i="1"/>
  <c r="E471" i="1"/>
  <c r="E458" i="1"/>
  <c r="M458" i="1"/>
  <c r="G527" i="1"/>
  <c r="H526" i="1"/>
  <c r="H525" i="1" s="1"/>
  <c r="M487" i="1"/>
  <c r="G526" i="1"/>
  <c r="G525" i="1" s="1"/>
  <c r="I534" i="1"/>
  <c r="J534" i="1"/>
  <c r="G531" i="1"/>
  <c r="D482" i="1"/>
  <c r="K472" i="1"/>
  <c r="K471" i="1" s="1"/>
  <c r="M482" i="1"/>
  <c r="D479" i="1"/>
  <c r="M471" i="1"/>
  <c r="H487" i="1"/>
  <c r="E479" i="1"/>
  <c r="E478" i="1" s="1"/>
  <c r="F478" i="1"/>
  <c r="M486" i="1"/>
  <c r="I527" i="1"/>
  <c r="D471" i="1"/>
  <c r="J467" i="1"/>
  <c r="I467" i="1"/>
  <c r="H466" i="1"/>
  <c r="H467" i="1"/>
  <c r="M467" i="1"/>
  <c r="G466" i="1"/>
  <c r="G467" i="1"/>
  <c r="F466" i="1"/>
  <c r="F467" i="1"/>
  <c r="F471" i="1"/>
  <c r="D467" i="1"/>
  <c r="E467" i="1"/>
  <c r="M466" i="1"/>
  <c r="K482" i="1"/>
  <c r="I475" i="1"/>
  <c r="G468" i="1"/>
  <c r="J466" i="1"/>
  <c r="H531" i="1"/>
  <c r="D486" i="1"/>
  <c r="J482" i="1"/>
  <c r="H475" i="1"/>
  <c r="F468" i="1"/>
  <c r="I466" i="1"/>
  <c r="H527" i="1"/>
  <c r="I482" i="1"/>
  <c r="G475" i="1"/>
  <c r="D468" i="1"/>
  <c r="E468" i="1"/>
  <c r="H482" i="1"/>
  <c r="F475" i="1"/>
  <c r="M468" i="1"/>
  <c r="I491" i="1"/>
  <c r="G482" i="1"/>
  <c r="D475" i="1"/>
  <c r="E475" i="1"/>
  <c r="J486" i="1"/>
  <c r="F482" i="1"/>
  <c r="M475" i="1"/>
  <c r="F491" i="1"/>
  <c r="I531" i="1"/>
  <c r="K526" i="1"/>
  <c r="K525" i="1" s="1"/>
  <c r="I486" i="1"/>
  <c r="F498" i="1"/>
  <c r="J487" i="1"/>
  <c r="F487" i="1"/>
  <c r="E487" i="1"/>
  <c r="J498" i="1"/>
  <c r="I498" i="1"/>
  <c r="E486" i="1"/>
  <c r="D498" i="1"/>
  <c r="I487" i="1"/>
  <c r="H486" i="1"/>
  <c r="F486" i="1"/>
  <c r="D491" i="1"/>
  <c r="H534" i="1"/>
  <c r="M527" i="1"/>
  <c r="K534" i="1"/>
  <c r="M526" i="1"/>
  <c r="M525" i="1" s="1"/>
  <c r="D526" i="1"/>
  <c r="J527" i="1"/>
  <c r="F527" i="1"/>
  <c r="E527" i="1"/>
  <c r="F531" i="1"/>
  <c r="D527" i="1"/>
  <c r="J526" i="1"/>
  <c r="J525" i="1" s="1"/>
  <c r="I526" i="1"/>
  <c r="I525" i="1" s="1"/>
  <c r="F526" i="1"/>
  <c r="F525" i="1" s="1"/>
  <c r="E526" i="1"/>
  <c r="E525" i="1" s="1"/>
  <c r="D531" i="1"/>
  <c r="D528" i="1"/>
  <c r="D409" i="1" l="1"/>
  <c r="D97" i="1"/>
  <c r="H27" i="1"/>
  <c r="D84" i="1"/>
  <c r="H87" i="1"/>
  <c r="K467" i="1"/>
  <c r="D277" i="1"/>
  <c r="J445" i="1"/>
  <c r="D478" i="1"/>
  <c r="D485" i="1"/>
  <c r="D525" i="1"/>
  <c r="D270" i="1"/>
  <c r="D231" i="1"/>
  <c r="D35" i="1"/>
  <c r="D34" i="1"/>
  <c r="D18" i="1"/>
  <c r="D40" i="1"/>
  <c r="D39" i="1" s="1"/>
  <c r="F20" i="1"/>
  <c r="G50" i="1"/>
  <c r="G31" i="1"/>
  <c r="G27" i="1" s="1"/>
  <c r="D50" i="1"/>
  <c r="D31" i="1"/>
  <c r="J39" i="1"/>
  <c r="J18" i="1"/>
  <c r="J16" i="1" s="1"/>
  <c r="M39" i="1"/>
  <c r="M17" i="1"/>
  <c r="H43" i="1"/>
  <c r="H24" i="1"/>
  <c r="F51" i="1"/>
  <c r="F32" i="1"/>
  <c r="F28" i="1" s="1"/>
  <c r="E16" i="1"/>
  <c r="E43" i="1"/>
  <c r="E24" i="1"/>
  <c r="G55" i="1"/>
  <c r="G32" i="1" s="1"/>
  <c r="G28" i="1" s="1"/>
  <c r="J55" i="1"/>
  <c r="E278" i="1"/>
  <c r="E55" i="1"/>
  <c r="E32" i="1" s="1"/>
  <c r="E28" i="1" s="1"/>
  <c r="D280" i="1"/>
  <c r="D55" i="1"/>
  <c r="M271" i="1"/>
  <c r="M269" i="1" s="1"/>
  <c r="M48" i="1"/>
  <c r="M44" i="1" s="1"/>
  <c r="F43" i="1"/>
  <c r="E78" i="1"/>
  <c r="F39" i="1"/>
  <c r="G271" i="1"/>
  <c r="G269" i="1" s="1"/>
  <c r="G48" i="1"/>
  <c r="G44" i="1" s="1"/>
  <c r="M277" i="1"/>
  <c r="M264" i="1" s="1"/>
  <c r="M54" i="1"/>
  <c r="I277" i="1"/>
  <c r="I54" i="1"/>
  <c r="I31" i="1" s="1"/>
  <c r="I27" i="1" s="1"/>
  <c r="K81" i="1"/>
  <c r="K40" i="1"/>
  <c r="K17" i="1" s="1"/>
  <c r="F48" i="1"/>
  <c r="F44" i="1" s="1"/>
  <c r="H55" i="1"/>
  <c r="H53" i="1" s="1"/>
  <c r="I48" i="1"/>
  <c r="I44" i="1" s="1"/>
  <c r="I25" i="1" s="1"/>
  <c r="E277" i="1"/>
  <c r="E54" i="1"/>
  <c r="M51" i="1"/>
  <c r="K271" i="1"/>
  <c r="K48" i="1"/>
  <c r="K44" i="1" s="1"/>
  <c r="K25" i="1" s="1"/>
  <c r="K21" i="1" s="1"/>
  <c r="H40" i="1"/>
  <c r="H17" i="1" s="1"/>
  <c r="H16" i="1" s="1"/>
  <c r="G81" i="1"/>
  <c r="G40" i="1"/>
  <c r="G17" i="1" s="1"/>
  <c r="J270" i="1"/>
  <c r="J47" i="1"/>
  <c r="J24" i="1" s="1"/>
  <c r="H271" i="1"/>
  <c r="H265" i="1" s="1"/>
  <c r="H48" i="1"/>
  <c r="M47" i="1"/>
  <c r="M24" i="1" s="1"/>
  <c r="M20" i="1" s="1"/>
  <c r="D47" i="1"/>
  <c r="J271" i="1"/>
  <c r="J265" i="1" s="1"/>
  <c r="J48" i="1"/>
  <c r="J44" i="1" s="1"/>
  <c r="F277" i="1"/>
  <c r="F54" i="1"/>
  <c r="F31" i="1" s="1"/>
  <c r="F27" i="1" s="1"/>
  <c r="K84" i="1"/>
  <c r="K47" i="1"/>
  <c r="K24" i="1" s="1"/>
  <c r="G84" i="1"/>
  <c r="G47" i="1"/>
  <c r="G24" i="1" s="1"/>
  <c r="J80" i="1"/>
  <c r="J78" i="1" s="1"/>
  <c r="K50" i="1"/>
  <c r="K278" i="1"/>
  <c r="K55" i="1"/>
  <c r="I43" i="1"/>
  <c r="E271" i="1"/>
  <c r="E48" i="1"/>
  <c r="I278" i="1"/>
  <c r="I265" i="1" s="1"/>
  <c r="I55" i="1"/>
  <c r="I40" i="1"/>
  <c r="I17" i="1" s="1"/>
  <c r="J277" i="1"/>
  <c r="J54" i="1"/>
  <c r="J31" i="1" s="1"/>
  <c r="J27" i="1" s="1"/>
  <c r="D271" i="1"/>
  <c r="D48" i="1"/>
  <c r="H50" i="1"/>
  <c r="G87" i="1"/>
  <c r="E39" i="1"/>
  <c r="K309" i="1"/>
  <c r="D78" i="1"/>
  <c r="K79" i="1"/>
  <c r="K78" i="1" s="1"/>
  <c r="F81" i="1"/>
  <c r="F79" i="1"/>
  <c r="F78" i="1" s="1"/>
  <c r="G79" i="1"/>
  <c r="G78" i="1" s="1"/>
  <c r="H81" i="1"/>
  <c r="H79" i="1"/>
  <c r="H78" i="1" s="1"/>
  <c r="I78" i="1"/>
  <c r="J485" i="1"/>
  <c r="I286" i="1"/>
  <c r="K369" i="1"/>
  <c r="G286" i="1"/>
  <c r="G329" i="1"/>
  <c r="M280" i="1"/>
  <c r="D445" i="1"/>
  <c r="F445" i="1"/>
  <c r="M273" i="1"/>
  <c r="F280" i="1"/>
  <c r="D278" i="1"/>
  <c r="E329" i="1"/>
  <c r="K349" i="1"/>
  <c r="G485" i="1"/>
  <c r="H286" i="1"/>
  <c r="D286" i="1"/>
  <c r="J309" i="1"/>
  <c r="M425" i="1"/>
  <c r="D329" i="1"/>
  <c r="J273" i="1"/>
  <c r="G273" i="1"/>
  <c r="I280" i="1"/>
  <c r="J389" i="1"/>
  <c r="J286" i="1"/>
  <c r="F286" i="1"/>
  <c r="H270" i="1"/>
  <c r="H273" i="1"/>
  <c r="E280" i="1"/>
  <c r="H277" i="1"/>
  <c r="H276" i="1" s="1"/>
  <c r="H280" i="1"/>
  <c r="J349" i="1"/>
  <c r="F278" i="1"/>
  <c r="F265" i="1" s="1"/>
  <c r="K273" i="1"/>
  <c r="K270" i="1"/>
  <c r="F270" i="1"/>
  <c r="F269" i="1" s="1"/>
  <c r="F273" i="1"/>
  <c r="E389" i="1"/>
  <c r="M286" i="1"/>
  <c r="K277" i="1"/>
  <c r="K280" i="1"/>
  <c r="G280" i="1"/>
  <c r="G277" i="1"/>
  <c r="M278" i="1"/>
  <c r="F329" i="1"/>
  <c r="D273" i="1"/>
  <c r="J280" i="1"/>
  <c r="I270" i="1"/>
  <c r="I273" i="1"/>
  <c r="E273" i="1"/>
  <c r="E270" i="1"/>
  <c r="J276" i="1"/>
  <c r="M369" i="1"/>
  <c r="H309" i="1"/>
  <c r="H445" i="1"/>
  <c r="E286" i="1"/>
  <c r="E369" i="1"/>
  <c r="F369" i="1"/>
  <c r="H329" i="1"/>
  <c r="D369" i="1"/>
  <c r="I349" i="1"/>
  <c r="E349" i="1"/>
  <c r="F349" i="1"/>
  <c r="J329" i="1"/>
  <c r="K329" i="1"/>
  <c r="D349" i="1"/>
  <c r="F425" i="1"/>
  <c r="E425" i="1"/>
  <c r="D389" i="1"/>
  <c r="K286" i="1"/>
  <c r="K425" i="1"/>
  <c r="M349" i="1"/>
  <c r="G309" i="1"/>
  <c r="G349" i="1"/>
  <c r="H349" i="1"/>
  <c r="M329" i="1"/>
  <c r="K485" i="1"/>
  <c r="F389" i="1"/>
  <c r="D425" i="1"/>
  <c r="G425" i="1"/>
  <c r="H369" i="1"/>
  <c r="M309" i="1"/>
  <c r="E309" i="1"/>
  <c r="I329" i="1"/>
  <c r="F309" i="1"/>
  <c r="I445" i="1"/>
  <c r="I309" i="1"/>
  <c r="D309" i="1"/>
  <c r="J425" i="1"/>
  <c r="J369" i="1"/>
  <c r="G369" i="1"/>
  <c r="M445" i="1"/>
  <c r="I369" i="1"/>
  <c r="K389" i="1"/>
  <c r="M389" i="1"/>
  <c r="G445" i="1"/>
  <c r="G389" i="1"/>
  <c r="H425" i="1"/>
  <c r="I389" i="1"/>
  <c r="E445" i="1"/>
  <c r="H389" i="1"/>
  <c r="F485" i="1"/>
  <c r="I425" i="1"/>
  <c r="K445" i="1"/>
  <c r="H485" i="1"/>
  <c r="F465" i="1"/>
  <c r="M485" i="1"/>
  <c r="G465" i="1"/>
  <c r="K466" i="1"/>
  <c r="D466" i="1"/>
  <c r="E466" i="1"/>
  <c r="E465" i="1" s="1"/>
  <c r="J465" i="1"/>
  <c r="M465" i="1"/>
  <c r="I485" i="1"/>
  <c r="H465" i="1"/>
  <c r="E485" i="1"/>
  <c r="I465" i="1"/>
  <c r="D264" i="1" l="1"/>
  <c r="K465" i="1"/>
  <c r="J264" i="1"/>
  <c r="E265" i="1"/>
  <c r="E276" i="1"/>
  <c r="K265" i="1"/>
  <c r="D27" i="1"/>
  <c r="D33" i="1"/>
  <c r="D269" i="1"/>
  <c r="D17" i="1"/>
  <c r="D32" i="1"/>
  <c r="D465" i="1"/>
  <c r="H20" i="1"/>
  <c r="H14" i="1" s="1"/>
  <c r="I51" i="1"/>
  <c r="I38" i="1" s="1"/>
  <c r="I32" i="1"/>
  <c r="I28" i="1" s="1"/>
  <c r="I26" i="1" s="1"/>
  <c r="J25" i="1"/>
  <c r="J21" i="1" s="1"/>
  <c r="G51" i="1"/>
  <c r="G49" i="1" s="1"/>
  <c r="E50" i="1"/>
  <c r="E37" i="1" s="1"/>
  <c r="E31" i="1"/>
  <c r="E27" i="1" s="1"/>
  <c r="E26" i="1" s="1"/>
  <c r="M38" i="1"/>
  <c r="M25" i="1"/>
  <c r="G53" i="1"/>
  <c r="M50" i="1"/>
  <c r="M49" i="1" s="1"/>
  <c r="M31" i="1"/>
  <c r="M27" i="1" s="1"/>
  <c r="M26" i="1" s="1"/>
  <c r="I16" i="1"/>
  <c r="I14" i="1"/>
  <c r="J269" i="1"/>
  <c r="G20" i="1"/>
  <c r="G14" i="1" s="1"/>
  <c r="D43" i="1"/>
  <c r="D37" i="1" s="1"/>
  <c r="D24" i="1"/>
  <c r="G16" i="1"/>
  <c r="I23" i="1"/>
  <c r="I21" i="1"/>
  <c r="I19" i="1" s="1"/>
  <c r="K276" i="1"/>
  <c r="H51" i="1"/>
  <c r="H49" i="1" s="1"/>
  <c r="H32" i="1"/>
  <c r="H28" i="1" s="1"/>
  <c r="H26" i="1" s="1"/>
  <c r="G25" i="1"/>
  <c r="G21" i="1" s="1"/>
  <c r="G15" i="1" s="1"/>
  <c r="M16" i="1"/>
  <c r="G26" i="1"/>
  <c r="I46" i="1"/>
  <c r="K23" i="1"/>
  <c r="K20" i="1"/>
  <c r="K19" i="1" s="1"/>
  <c r="F38" i="1"/>
  <c r="F25" i="1"/>
  <c r="K16" i="1"/>
  <c r="K51" i="1"/>
  <c r="K38" i="1" s="1"/>
  <c r="K32" i="1"/>
  <c r="K28" i="1" s="1"/>
  <c r="F14" i="1"/>
  <c r="F26" i="1"/>
  <c r="J20" i="1"/>
  <c r="J14" i="1" s="1"/>
  <c r="J51" i="1"/>
  <c r="J38" i="1" s="1"/>
  <c r="J32" i="1"/>
  <c r="J28" i="1" s="1"/>
  <c r="J26" i="1" s="1"/>
  <c r="E20" i="1"/>
  <c r="E269" i="1"/>
  <c r="I276" i="1"/>
  <c r="K53" i="1"/>
  <c r="M53" i="1"/>
  <c r="J43" i="1"/>
  <c r="J46" i="1"/>
  <c r="J50" i="1"/>
  <c r="J53" i="1"/>
  <c r="K39" i="1"/>
  <c r="D53" i="1"/>
  <c r="D51" i="1"/>
  <c r="E46" i="1"/>
  <c r="E44" i="1"/>
  <c r="E25" i="1" s="1"/>
  <c r="E21" i="1" s="1"/>
  <c r="E15" i="1" s="1"/>
  <c r="G265" i="1"/>
  <c r="G46" i="1"/>
  <c r="G43" i="1"/>
  <c r="G42" i="1" s="1"/>
  <c r="I50" i="1"/>
  <c r="I53" i="1"/>
  <c r="E53" i="1"/>
  <c r="E51" i="1"/>
  <c r="I39" i="1"/>
  <c r="M43" i="1"/>
  <c r="M46" i="1"/>
  <c r="G39" i="1"/>
  <c r="D46" i="1"/>
  <c r="D44" i="1"/>
  <c r="F53" i="1"/>
  <c r="F50" i="1"/>
  <c r="K43" i="1"/>
  <c r="K42" i="1" s="1"/>
  <c r="K46" i="1"/>
  <c r="I42" i="1"/>
  <c r="F46" i="1"/>
  <c r="D265" i="1"/>
  <c r="H46" i="1"/>
  <c r="H44" i="1"/>
  <c r="H25" i="1" s="1"/>
  <c r="H21" i="1" s="1"/>
  <c r="H39" i="1"/>
  <c r="H37" i="1"/>
  <c r="F42" i="1"/>
  <c r="D276" i="1"/>
  <c r="J263" i="1"/>
  <c r="F264" i="1"/>
  <c r="F263" i="1" s="1"/>
  <c r="M276" i="1"/>
  <c r="M265" i="1"/>
  <c r="M263" i="1" s="1"/>
  <c r="G276" i="1"/>
  <c r="G264" i="1"/>
  <c r="K269" i="1"/>
  <c r="K264" i="1"/>
  <c r="I269" i="1"/>
  <c r="I264" i="1"/>
  <c r="I263" i="1" s="1"/>
  <c r="H269" i="1"/>
  <c r="H264" i="1"/>
  <c r="H263" i="1" s="1"/>
  <c r="F276" i="1"/>
  <c r="E264" i="1"/>
  <c r="E263" i="1" s="1"/>
  <c r="G38" i="1" l="1"/>
  <c r="I49" i="1"/>
  <c r="G263" i="1"/>
  <c r="D16" i="1"/>
  <c r="H15" i="1"/>
  <c r="H13" i="1" s="1"/>
  <c r="K263" i="1"/>
  <c r="J23" i="1"/>
  <c r="K49" i="1"/>
  <c r="I15" i="1"/>
  <c r="I13" i="1" s="1"/>
  <c r="D28" i="1"/>
  <c r="D263" i="1"/>
  <c r="D49" i="1"/>
  <c r="J19" i="1"/>
  <c r="J15" i="1"/>
  <c r="J13" i="1" s="1"/>
  <c r="K14" i="1"/>
  <c r="D20" i="1"/>
  <c r="G19" i="1"/>
  <c r="F21" i="1"/>
  <c r="F23" i="1"/>
  <c r="G23" i="1"/>
  <c r="M23" i="1"/>
  <c r="M21" i="1"/>
  <c r="E49" i="1"/>
  <c r="E23" i="1"/>
  <c r="K15" i="1"/>
  <c r="K26" i="1"/>
  <c r="M14" i="1"/>
  <c r="J49" i="1"/>
  <c r="H19" i="1"/>
  <c r="D38" i="1"/>
  <c r="D25" i="1"/>
  <c r="G13" i="1"/>
  <c r="H23" i="1"/>
  <c r="E14" i="1"/>
  <c r="E13" i="1" s="1"/>
  <c r="E19" i="1"/>
  <c r="I37" i="1"/>
  <c r="I36" i="1" s="1"/>
  <c r="M42" i="1"/>
  <c r="M37" i="1"/>
  <c r="M36" i="1" s="1"/>
  <c r="D42" i="1"/>
  <c r="K37" i="1"/>
  <c r="K36" i="1" s="1"/>
  <c r="H38" i="1"/>
  <c r="H36" i="1" s="1"/>
  <c r="H42" i="1"/>
  <c r="E42" i="1"/>
  <c r="E38" i="1"/>
  <c r="E36" i="1" s="1"/>
  <c r="F49" i="1"/>
  <c r="F37" i="1"/>
  <c r="F36" i="1" s="1"/>
  <c r="J42" i="1"/>
  <c r="J37" i="1"/>
  <c r="J36" i="1" s="1"/>
  <c r="G37" i="1"/>
  <c r="G36" i="1" s="1"/>
  <c r="D21" i="1" l="1"/>
  <c r="D36" i="1"/>
  <c r="D26" i="1"/>
  <c r="F15" i="1"/>
  <c r="F13" i="1" s="1"/>
  <c r="F19" i="1"/>
  <c r="M15" i="1"/>
  <c r="M13" i="1" s="1"/>
  <c r="M19" i="1"/>
  <c r="D23" i="1"/>
  <c r="D19" i="1"/>
  <c r="D14" i="1"/>
  <c r="K13" i="1"/>
  <c r="D15" i="1" l="1"/>
  <c r="D13" i="1" l="1"/>
</calcChain>
</file>

<file path=xl/sharedStrings.xml><?xml version="1.0" encoding="utf-8"?>
<sst xmlns="http://schemas.openxmlformats.org/spreadsheetml/2006/main" count="604" uniqueCount="89">
  <si>
    <t>№ п/п</t>
  </si>
  <si>
    <t>Муниципальная программа Минераловодского муниципального округа Ставропольского края «Формирование современной городской среды»</t>
  </si>
  <si>
    <t>средства бюджета Минераловодского городского округа Ставропольского края (далее – средства бюджета МГО)</t>
  </si>
  <si>
    <t>средства федерального бюджета,</t>
  </si>
  <si>
    <t>в т.ч. предусмотренные:</t>
  </si>
  <si>
    <t>средства бюджета МГО</t>
  </si>
  <si>
    <t>средства бюджета ММО</t>
  </si>
  <si>
    <t>1.</t>
  </si>
  <si>
    <t>Подпрограмма «Современная городская среда в Минераловодском муниципальном округе  Ставропольского края»</t>
  </si>
  <si>
    <t>Бюджет округа, в т.ч.</t>
  </si>
  <si>
    <t>1.2.</t>
  </si>
  <si>
    <t>1.2.1.</t>
  </si>
  <si>
    <t>Расходы на реализацию мероприятий, связанные с  благоустройством общественных территорий</t>
  </si>
  <si>
    <t>1.2.1.1.</t>
  </si>
  <si>
    <t>Расходы по проведению  государственной экспертизы проектно-сметной документации, в том числе проверка правильности применения сметных нормативов, индексов и методологии выполнения сметной документации</t>
  </si>
  <si>
    <t>городского парка в г. Минеральные Воды (2 очередь)</t>
  </si>
  <si>
    <t>сквера по ул. Дружбы г. Минеральные Воды</t>
  </si>
  <si>
    <t>сквера по ул. Новотерской  пос. Новотерский</t>
  </si>
  <si>
    <t>1.2.1.2</t>
  </si>
  <si>
    <t>Прочая закупка товаров, работ и услуг для обеспечения государственных (муниципальных) нужд</t>
  </si>
  <si>
    <t>Благоустройство сквера «Надежда» по ул. Советской</t>
  </si>
  <si>
    <t>Благоустройство привокзальной площади в г. Минеральные Воды-2 этап</t>
  </si>
  <si>
    <t>1.3.1.</t>
  </si>
  <si>
    <t>Благоустройство аллеи проспекта Карла Маркса в г. Минеральные Воды (1 очередь)</t>
  </si>
  <si>
    <t>1.3.2.</t>
  </si>
  <si>
    <t>Благоустройство аллеи проспекта Карла Маркса в г. Минеральные Воды (2 очередь)</t>
  </si>
  <si>
    <t>1.3.3.</t>
  </si>
  <si>
    <t>Благоустройство  городского парка в г. Минеральные Воды</t>
  </si>
  <si>
    <t>1.3.4.</t>
  </si>
  <si>
    <t>Благоустройство  сквера по ул. Дружбы в г. Минеральные Воды</t>
  </si>
  <si>
    <t>1.3.5.</t>
  </si>
  <si>
    <t>Благоустройство сквера «Надежда»   по ул. Советской в г. Минеральные Воды</t>
  </si>
  <si>
    <t>1.3.6.</t>
  </si>
  <si>
    <t>Благоустройство  прилегающей территории к привокзальной площади  в  г. Минеральные Воды (1 этап)</t>
  </si>
  <si>
    <t>1.3.7.</t>
  </si>
  <si>
    <t>Благоустройство  пешеходной зоны по ул. Советская г. Минеральные Воды</t>
  </si>
  <si>
    <t>1.3.8.</t>
  </si>
  <si>
    <t>Благоустройство  сквера по ул. Новотерской  пос. Новотерский</t>
  </si>
  <si>
    <t>1.3.9.</t>
  </si>
  <si>
    <t>Благоустройство  сквера по ул. Железноводская</t>
  </si>
  <si>
    <t>1.3.10.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</si>
  <si>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 городской  среды</t>
  </si>
  <si>
    <t>1.3.10.1.</t>
  </si>
  <si>
    <t>Благоустройство пешеходной зоны по ул. Советская г. Минеральные Воды</t>
  </si>
  <si>
    <t>2.</t>
  </si>
  <si>
    <t>Подпрограмма «Обеспечение реализации муниципальной программы и общепрограммные мероприятия»</t>
  </si>
  <si>
    <t>2.1.</t>
  </si>
  <si>
    <t>Основное мероприятие «Финансовое обеспечение деятельности органов местного самоуправления»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</si>
  <si>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</si>
  <si>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>Наименование Программы, Подпрограммы Программы, основного мероприятия подпрограммы Программы</t>
  </si>
  <si>
    <t>средства бюджета Минераловодского муниципального округа Ставропольского края (далее – средства бюджета ММО)</t>
  </si>
  <si>
    <t>Бюджет округа, из них:</t>
  </si>
  <si>
    <t>Средства федерального бюджета, из них:</t>
  </si>
  <si>
    <t>Средства краевого бюджета, из них:</t>
  </si>
  <si>
    <t>Средства местного бюджета, из них:</t>
  </si>
  <si>
    <t>ответственному исполнителю: Управлению муниципального хозяйства , из них:</t>
  </si>
  <si>
    <t>ответственному исполнителю: Управлению муниципального хозяйства, из них:</t>
  </si>
  <si>
    <t>ответственному исполнителю: Управлению муниципального хозяйства, из них;</t>
  </si>
  <si>
    <t>Средства местного бюджета, их них:</t>
  </si>
  <si>
    <t xml:space="preserve"> </t>
  </si>
  <si>
    <t>Соисполнителю: Администрации, из них:</t>
  </si>
  <si>
    <t>Основное мероприятие: Реализация регионального проекта «Формирование комфортной  городской  среды»</t>
  </si>
  <si>
    <t>1.3.</t>
  </si>
  <si>
    <t>1.2.1.2.1.</t>
  </si>
  <si>
    <t>1.2.1.2.2.</t>
  </si>
  <si>
    <t>1.2.1.2.3.</t>
  </si>
  <si>
    <t>1.2.1.1.3.</t>
  </si>
  <si>
    <t>1.2.1.1.2.</t>
  </si>
  <si>
    <t>1.2.1.1.1.</t>
  </si>
  <si>
    <t xml:space="preserve">Благоустройство территории объектов внешнего благоустройства </t>
  </si>
  <si>
    <t>Основное мероприятие: Благоустройство общественных территорий</t>
  </si>
  <si>
    <t>1.1.</t>
  </si>
  <si>
    <t>Основное мероприятие: Благоустройство дворовых территорий многоквартирных домов</t>
  </si>
  <si>
    <t>Средства бюджета округа (далее - бюджет округа), из них:</t>
  </si>
  <si>
    <t>средства федерального бюджета, из них:</t>
  </si>
  <si>
    <t>ответственному исполнителю: Управлению муниципального хозяйства администрации Минераловодского муниципального округа Ставропольского края (далее -Управление муниципального хозяйства), из них:</t>
  </si>
  <si>
    <t>Ответственному исполнителю: Управлению муниципального  хозяйства, из них:</t>
  </si>
  <si>
    <t>Соисполнителю: Администрации Минераловодского муниципального округа  Ставропольского края (далее - Администрация), из них:</t>
  </si>
  <si>
    <t>«Приложение № 2                                                                      к муниципальной программе Минераловодского муниципального округа Ставропольского края «Формирование современной городской среды»</t>
  </si>
  <si>
    <t>ТАБЛИЦА № 1</t>
  </si>
  <si>
    <t>ОБЪЕМЫ И ИСТОЧНИКИ</t>
  </si>
  <si>
    <t>финансового обеспечения муниципальной программы Минераловодского муниципального округа Ставропольского края «Формирование современной городской среды»</t>
  </si>
  <si>
    <t>Объемы финансового обеспечения по годам (тыс. рублей)</t>
  </si>
  <si>
    <t>Приложение  №1                                                                         к изменениям, которые вносятся в муниципальную программу Минераловодского муниципального округа Ставропольского края «Формирование современной городской среды»</t>
  </si>
  <si>
    <t>Благоустройство  общественной территории пешеходная зонапо ул. Железноводская</t>
  </si>
  <si>
    <t>1.2.1.2.4.</t>
  </si>
  <si>
    <t>1.3.11.</t>
  </si>
  <si>
    <t>Устройство зоны отдыха по улице Московская в городе Минеральные Воды</t>
  </si>
  <si>
    <t>2027-2030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</si>
</sst>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8"/>
  <sheetViews>
    <sheetView tabSelected="1" workbookViewId="0">
      <selection activeCell="U15" sqref="U15"/>
    </sheetView>
  </sheetViews>
  <sheetFormatPr defaultRowHeight="15" x14ac:dyDescent="0.25"/>
  <cols>
    <col min="1" max="1" width="7.42578125" customWidth="1"/>
    <col min="2" max="2" width="32.42578125" customWidth="1"/>
    <col min="3" max="3" width="20.85546875" customWidth="1"/>
    <col min="14" max="14" width="3.85546875" hidden="1" customWidth="1"/>
    <col min="15" max="15" width="11" hidden="1" customWidth="1"/>
    <col min="16" max="16" width="9.140625" hidden="1" customWidth="1"/>
  </cols>
  <sheetData>
    <row r="1" spans="1:15" ht="104.25" customHeight="1" x14ac:dyDescent="0.25">
      <c r="I1" s="26" t="s">
        <v>83</v>
      </c>
      <c r="J1" s="26"/>
      <c r="K1" s="26"/>
      <c r="L1" s="26"/>
      <c r="M1" s="26"/>
    </row>
    <row r="3" spans="1:15" ht="90" customHeight="1" x14ac:dyDescent="0.25">
      <c r="I3" s="26" t="s">
        <v>78</v>
      </c>
      <c r="J3" s="27"/>
      <c r="K3" s="27"/>
      <c r="L3" s="27"/>
      <c r="M3" s="27"/>
    </row>
    <row r="5" spans="1:15" x14ac:dyDescent="0.25">
      <c r="I5" s="27" t="s">
        <v>79</v>
      </c>
      <c r="J5" s="27"/>
      <c r="K5" s="27"/>
      <c r="L5" s="27"/>
      <c r="M5" s="27"/>
    </row>
    <row r="6" spans="1:15" x14ac:dyDescent="0.25">
      <c r="I6" s="8"/>
      <c r="J6" s="8"/>
      <c r="K6" s="8"/>
      <c r="L6" s="10"/>
      <c r="M6" s="8"/>
    </row>
    <row r="7" spans="1:15" x14ac:dyDescent="0.25">
      <c r="A7" s="28" t="s">
        <v>80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5" x14ac:dyDescent="0.25">
      <c r="A8" s="29" t="s">
        <v>81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10" spans="1:15" ht="129" customHeight="1" x14ac:dyDescent="0.25">
      <c r="A10" s="19" t="s">
        <v>0</v>
      </c>
      <c r="B10" s="19" t="s">
        <v>49</v>
      </c>
      <c r="C10" s="19" t="s">
        <v>48</v>
      </c>
      <c r="D10" s="19" t="s">
        <v>82</v>
      </c>
      <c r="E10" s="19"/>
      <c r="F10" s="19"/>
      <c r="G10" s="19"/>
      <c r="H10" s="19"/>
      <c r="I10" s="19"/>
      <c r="J10" s="19"/>
      <c r="K10" s="19"/>
      <c r="L10" s="19"/>
      <c r="M10" s="19"/>
    </row>
    <row r="11" spans="1:15" x14ac:dyDescent="0.25">
      <c r="A11" s="19"/>
      <c r="B11" s="19"/>
      <c r="C11" s="19"/>
      <c r="D11" s="1">
        <v>2018</v>
      </c>
      <c r="E11" s="1">
        <v>2019</v>
      </c>
      <c r="F11" s="1">
        <v>2020</v>
      </c>
      <c r="G11" s="1">
        <v>2021</v>
      </c>
      <c r="H11" s="1">
        <v>2022</v>
      </c>
      <c r="I11" s="1">
        <v>2023</v>
      </c>
      <c r="J11" s="1">
        <v>2024</v>
      </c>
      <c r="K11" s="1">
        <v>2025</v>
      </c>
      <c r="L11" s="11">
        <v>2026</v>
      </c>
      <c r="M11" s="1" t="s">
        <v>88</v>
      </c>
    </row>
    <row r="12" spans="1:15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  <c r="I12" s="1">
        <v>9</v>
      </c>
      <c r="J12" s="1">
        <v>10</v>
      </c>
      <c r="K12" s="1">
        <v>11</v>
      </c>
      <c r="L12" s="11">
        <v>11</v>
      </c>
      <c r="M12" s="1">
        <v>12</v>
      </c>
    </row>
    <row r="13" spans="1:15" ht="38.25" x14ac:dyDescent="0.25">
      <c r="A13" s="19"/>
      <c r="B13" s="17" t="s">
        <v>1</v>
      </c>
      <c r="C13" s="5" t="s">
        <v>73</v>
      </c>
      <c r="D13" s="4">
        <f>D14+D15</f>
        <v>57694.04</v>
      </c>
      <c r="E13" s="7">
        <f t="shared" ref="E13:K13" si="0">E14+E15</f>
        <v>93962.01</v>
      </c>
      <c r="F13" s="4">
        <f t="shared" si="0"/>
        <v>97573.45</v>
      </c>
      <c r="G13" s="4">
        <f t="shared" si="0"/>
        <v>115965.39000000001</v>
      </c>
      <c r="H13" s="4">
        <f t="shared" si="0"/>
        <v>180280.48</v>
      </c>
      <c r="I13" s="4">
        <f t="shared" si="0"/>
        <v>49854.45</v>
      </c>
      <c r="J13" s="4">
        <f t="shared" si="0"/>
        <v>34272.9</v>
      </c>
      <c r="K13" s="4">
        <f t="shared" si="0"/>
        <v>36643.31</v>
      </c>
      <c r="L13" s="4">
        <f>L14+L15</f>
        <v>50000</v>
      </c>
      <c r="M13" s="4">
        <f>M14+M15</f>
        <v>0</v>
      </c>
      <c r="N13" s="16">
        <v>1</v>
      </c>
      <c r="O13" s="9">
        <f>D13+E13+F13+G13+H13+I13+J13+K13+L13+M13</f>
        <v>716246.03</v>
      </c>
    </row>
    <row r="14" spans="1:15" ht="76.5" x14ac:dyDescent="0.25">
      <c r="A14" s="19"/>
      <c r="B14" s="17"/>
      <c r="C14" s="5" t="s">
        <v>2</v>
      </c>
      <c r="D14" s="4">
        <f>D17+D20+D27</f>
        <v>57694.04</v>
      </c>
      <c r="E14" s="4">
        <f t="shared" ref="E14:M14" si="1">E17+E20+E27</f>
        <v>93962.01</v>
      </c>
      <c r="F14" s="4">
        <f t="shared" si="1"/>
        <v>97573.45</v>
      </c>
      <c r="G14" s="4">
        <f t="shared" si="1"/>
        <v>115965.39000000001</v>
      </c>
      <c r="H14" s="4">
        <f t="shared" si="1"/>
        <v>180280.48</v>
      </c>
      <c r="I14" s="4">
        <f t="shared" si="1"/>
        <v>49854.45</v>
      </c>
      <c r="J14" s="4">
        <f t="shared" si="1"/>
        <v>0</v>
      </c>
      <c r="K14" s="4">
        <f t="shared" si="1"/>
        <v>0</v>
      </c>
      <c r="L14" s="4">
        <f t="shared" ref="L14" si="2">L17+L20+L27</f>
        <v>0</v>
      </c>
      <c r="M14" s="4">
        <f t="shared" si="1"/>
        <v>0</v>
      </c>
      <c r="N14" s="16">
        <v>2</v>
      </c>
      <c r="O14" s="9">
        <f t="shared" ref="O14:O77" si="3">D14+E14+F14+G14+H14+I14+J14+K14+L14+M14</f>
        <v>595329.81999999995</v>
      </c>
    </row>
    <row r="15" spans="1:15" ht="76.5" x14ac:dyDescent="0.25">
      <c r="A15" s="19"/>
      <c r="B15" s="17"/>
      <c r="C15" s="2" t="s">
        <v>50</v>
      </c>
      <c r="D15" s="4">
        <f>D18+D21+D28</f>
        <v>0</v>
      </c>
      <c r="E15" s="4">
        <f t="shared" ref="E15:M15" si="4">E18+E21+E28</f>
        <v>0</v>
      </c>
      <c r="F15" s="4">
        <f t="shared" si="4"/>
        <v>0</v>
      </c>
      <c r="G15" s="4">
        <f t="shared" si="4"/>
        <v>0</v>
      </c>
      <c r="H15" s="4">
        <f t="shared" si="4"/>
        <v>0</v>
      </c>
      <c r="I15" s="4">
        <f t="shared" si="4"/>
        <v>0</v>
      </c>
      <c r="J15" s="4">
        <f t="shared" si="4"/>
        <v>34272.9</v>
      </c>
      <c r="K15" s="4">
        <f t="shared" si="4"/>
        <v>36643.31</v>
      </c>
      <c r="L15" s="4">
        <f t="shared" ref="L15" si="5">L18+L21+L28</f>
        <v>50000</v>
      </c>
      <c r="M15" s="4">
        <f t="shared" si="4"/>
        <v>0</v>
      </c>
      <c r="N15" s="16">
        <v>3</v>
      </c>
      <c r="O15" s="9">
        <f t="shared" si="3"/>
        <v>120916.20999999999</v>
      </c>
    </row>
    <row r="16" spans="1:15" ht="30.75" customHeight="1" x14ac:dyDescent="0.25">
      <c r="A16" s="19"/>
      <c r="B16" s="17"/>
      <c r="C16" s="2" t="s">
        <v>74</v>
      </c>
      <c r="D16" s="4">
        <f>D17+D18</f>
        <v>0</v>
      </c>
      <c r="E16" s="4">
        <f t="shared" ref="E16:M16" si="6">E17+E18</f>
        <v>0</v>
      </c>
      <c r="F16" s="4">
        <f t="shared" si="6"/>
        <v>0</v>
      </c>
      <c r="G16" s="4">
        <f t="shared" si="6"/>
        <v>0</v>
      </c>
      <c r="H16" s="4">
        <f t="shared" si="6"/>
        <v>0</v>
      </c>
      <c r="I16" s="4">
        <f t="shared" si="6"/>
        <v>0</v>
      </c>
      <c r="J16" s="4">
        <f t="shared" si="6"/>
        <v>0</v>
      </c>
      <c r="K16" s="4">
        <f t="shared" si="6"/>
        <v>0</v>
      </c>
      <c r="L16" s="4">
        <f t="shared" ref="L16" si="7">L17+L18</f>
        <v>0</v>
      </c>
      <c r="M16" s="4">
        <f t="shared" si="6"/>
        <v>0</v>
      </c>
      <c r="N16" s="16">
        <v>4</v>
      </c>
      <c r="O16" s="9">
        <f t="shared" si="3"/>
        <v>0</v>
      </c>
    </row>
    <row r="17" spans="1:15" x14ac:dyDescent="0.25">
      <c r="A17" s="19"/>
      <c r="B17" s="17"/>
      <c r="C17" s="5" t="s">
        <v>5</v>
      </c>
      <c r="D17" s="4">
        <f t="shared" ref="D17:M17" si="8">D40+D529</f>
        <v>0</v>
      </c>
      <c r="E17" s="4">
        <f t="shared" si="8"/>
        <v>0</v>
      </c>
      <c r="F17" s="4">
        <f t="shared" si="8"/>
        <v>0</v>
      </c>
      <c r="G17" s="4">
        <f t="shared" si="8"/>
        <v>0</v>
      </c>
      <c r="H17" s="4">
        <f t="shared" si="8"/>
        <v>0</v>
      </c>
      <c r="I17" s="4">
        <f t="shared" si="8"/>
        <v>0</v>
      </c>
      <c r="J17" s="4">
        <f t="shared" si="8"/>
        <v>0</v>
      </c>
      <c r="K17" s="4">
        <f t="shared" si="8"/>
        <v>0</v>
      </c>
      <c r="L17" s="4">
        <f t="shared" ref="L17" si="9">L40+L529</f>
        <v>0</v>
      </c>
      <c r="M17" s="4">
        <f t="shared" si="8"/>
        <v>0</v>
      </c>
      <c r="N17" s="16">
        <v>5</v>
      </c>
      <c r="O17" s="9">
        <f t="shared" si="3"/>
        <v>0</v>
      </c>
    </row>
    <row r="18" spans="1:15" ht="15" customHeight="1" x14ac:dyDescent="0.25">
      <c r="A18" s="19"/>
      <c r="B18" s="17"/>
      <c r="C18" s="5" t="s">
        <v>6</v>
      </c>
      <c r="D18" s="4">
        <f t="shared" ref="D18:M18" si="10">D41+D530</f>
        <v>0</v>
      </c>
      <c r="E18" s="4">
        <f t="shared" si="10"/>
        <v>0</v>
      </c>
      <c r="F18" s="4">
        <f t="shared" si="10"/>
        <v>0</v>
      </c>
      <c r="G18" s="4">
        <f t="shared" si="10"/>
        <v>0</v>
      </c>
      <c r="H18" s="4">
        <f t="shared" si="10"/>
        <v>0</v>
      </c>
      <c r="I18" s="4">
        <f t="shared" si="10"/>
        <v>0</v>
      </c>
      <c r="J18" s="4">
        <f t="shared" si="10"/>
        <v>0</v>
      </c>
      <c r="K18" s="4">
        <f t="shared" si="10"/>
        <v>0</v>
      </c>
      <c r="L18" s="4">
        <f t="shared" ref="L18" si="11">L41+L530</f>
        <v>0</v>
      </c>
      <c r="M18" s="4">
        <f t="shared" si="10"/>
        <v>0</v>
      </c>
      <c r="N18" s="16">
        <v>6</v>
      </c>
      <c r="O18" s="9">
        <f t="shared" si="3"/>
        <v>0</v>
      </c>
    </row>
    <row r="19" spans="1:15" ht="25.5" x14ac:dyDescent="0.25">
      <c r="A19" s="19"/>
      <c r="B19" s="17"/>
      <c r="C19" s="5" t="s">
        <v>53</v>
      </c>
      <c r="D19" s="4">
        <f>D20+D21</f>
        <v>53474.04</v>
      </c>
      <c r="E19" s="4">
        <f t="shared" ref="E19:M19" si="12">E20+E21</f>
        <v>64861.299999999996</v>
      </c>
      <c r="F19" s="4">
        <f t="shared" si="12"/>
        <v>67889.03</v>
      </c>
      <c r="G19" s="4">
        <f t="shared" si="12"/>
        <v>29146.21</v>
      </c>
      <c r="H19" s="4">
        <f t="shared" si="12"/>
        <v>156509.89000000001</v>
      </c>
      <c r="I19" s="4">
        <f t="shared" si="12"/>
        <v>40792.68</v>
      </c>
      <c r="J19" s="4">
        <f t="shared" si="12"/>
        <v>24833.73</v>
      </c>
      <c r="K19" s="4">
        <f t="shared" si="12"/>
        <v>24525.45</v>
      </c>
      <c r="L19" s="4">
        <f t="shared" ref="L19" si="13">L20+L21</f>
        <v>49500</v>
      </c>
      <c r="M19" s="4">
        <f t="shared" si="12"/>
        <v>0</v>
      </c>
      <c r="N19" s="16">
        <v>7</v>
      </c>
      <c r="O19" s="9">
        <f t="shared" si="3"/>
        <v>511532.32999999996</v>
      </c>
    </row>
    <row r="20" spans="1:15" x14ac:dyDescent="0.25">
      <c r="A20" s="19"/>
      <c r="B20" s="17"/>
      <c r="C20" s="5" t="s">
        <v>5</v>
      </c>
      <c r="D20" s="4">
        <f>D24</f>
        <v>53474.04</v>
      </c>
      <c r="E20" s="4">
        <f t="shared" ref="E20:M20" si="14">E24</f>
        <v>64861.299999999996</v>
      </c>
      <c r="F20" s="4">
        <f t="shared" si="14"/>
        <v>67889.03</v>
      </c>
      <c r="G20" s="4">
        <f t="shared" si="14"/>
        <v>29146.21</v>
      </c>
      <c r="H20" s="4">
        <f t="shared" si="14"/>
        <v>156509.89000000001</v>
      </c>
      <c r="I20" s="4">
        <f t="shared" si="14"/>
        <v>40792.68</v>
      </c>
      <c r="J20" s="4">
        <f t="shared" si="14"/>
        <v>0</v>
      </c>
      <c r="K20" s="4">
        <f t="shared" si="14"/>
        <v>0</v>
      </c>
      <c r="L20" s="4">
        <f t="shared" ref="L20" si="15">L24</f>
        <v>0</v>
      </c>
      <c r="M20" s="4">
        <f t="shared" si="14"/>
        <v>0</v>
      </c>
      <c r="N20" s="16">
        <v>8</v>
      </c>
      <c r="O20" s="9">
        <f t="shared" si="3"/>
        <v>412673.14999999997</v>
      </c>
    </row>
    <row r="21" spans="1:15" x14ac:dyDescent="0.25">
      <c r="A21" s="19"/>
      <c r="B21" s="17"/>
      <c r="C21" s="5" t="s">
        <v>6</v>
      </c>
      <c r="D21" s="4">
        <f>D25</f>
        <v>0</v>
      </c>
      <c r="E21" s="4">
        <f t="shared" ref="E21:M21" si="16">E25</f>
        <v>0</v>
      </c>
      <c r="F21" s="4">
        <f t="shared" si="16"/>
        <v>0</v>
      </c>
      <c r="G21" s="4">
        <f t="shared" si="16"/>
        <v>0</v>
      </c>
      <c r="H21" s="4">
        <f t="shared" si="16"/>
        <v>0</v>
      </c>
      <c r="I21" s="4">
        <f t="shared" si="16"/>
        <v>0</v>
      </c>
      <c r="J21" s="4">
        <f t="shared" si="16"/>
        <v>24833.73</v>
      </c>
      <c r="K21" s="4">
        <f t="shared" si="16"/>
        <v>24525.45</v>
      </c>
      <c r="L21" s="4">
        <f t="shared" ref="L21" si="17">L25</f>
        <v>49500</v>
      </c>
      <c r="M21" s="4">
        <f t="shared" si="16"/>
        <v>0</v>
      </c>
      <c r="N21" s="16">
        <v>9</v>
      </c>
      <c r="O21" s="9">
        <f t="shared" si="3"/>
        <v>98859.18</v>
      </c>
    </row>
    <row r="22" spans="1:15" x14ac:dyDescent="0.25">
      <c r="A22" s="19"/>
      <c r="B22" s="17"/>
      <c r="C22" s="5" t="s">
        <v>4</v>
      </c>
      <c r="D22" s="4"/>
      <c r="E22" s="4"/>
      <c r="F22" s="4"/>
      <c r="G22" s="4"/>
      <c r="H22" s="6"/>
      <c r="I22" s="4"/>
      <c r="J22" s="4"/>
      <c r="K22" s="4"/>
      <c r="L22" s="4"/>
      <c r="M22" s="4"/>
      <c r="N22" s="16">
        <v>10</v>
      </c>
      <c r="O22" s="9">
        <f t="shared" si="3"/>
        <v>0</v>
      </c>
    </row>
    <row r="23" spans="1:15" ht="153" x14ac:dyDescent="0.25">
      <c r="A23" s="19"/>
      <c r="B23" s="17"/>
      <c r="C23" s="2" t="s">
        <v>75</v>
      </c>
      <c r="D23" s="3">
        <f>D24+D25</f>
        <v>53474.04</v>
      </c>
      <c r="E23" s="3">
        <f t="shared" ref="E23:M23" si="18">E24+E25</f>
        <v>64861.299999999996</v>
      </c>
      <c r="F23" s="3">
        <f t="shared" si="18"/>
        <v>67889.03</v>
      </c>
      <c r="G23" s="3">
        <f t="shared" si="18"/>
        <v>29146.21</v>
      </c>
      <c r="H23" s="3">
        <f t="shared" si="18"/>
        <v>156509.89000000001</v>
      </c>
      <c r="I23" s="3">
        <f t="shared" si="18"/>
        <v>40792.68</v>
      </c>
      <c r="J23" s="3">
        <f t="shared" si="18"/>
        <v>24833.73</v>
      </c>
      <c r="K23" s="3">
        <f t="shared" si="18"/>
        <v>24525.45</v>
      </c>
      <c r="L23" s="4">
        <f t="shared" ref="L23" si="19">L24+L25</f>
        <v>49500</v>
      </c>
      <c r="M23" s="4">
        <f t="shared" si="18"/>
        <v>0</v>
      </c>
      <c r="N23" s="16">
        <v>11</v>
      </c>
      <c r="O23" s="9">
        <f t="shared" si="3"/>
        <v>511532.32999999996</v>
      </c>
    </row>
    <row r="24" spans="1:15" x14ac:dyDescent="0.25">
      <c r="A24" s="19"/>
      <c r="B24" s="17"/>
      <c r="C24" s="5" t="s">
        <v>5</v>
      </c>
      <c r="D24" s="4">
        <f t="shared" ref="D24:M24" si="20">D47+D532</f>
        <v>53474.04</v>
      </c>
      <c r="E24" s="4">
        <f t="shared" si="20"/>
        <v>64861.299999999996</v>
      </c>
      <c r="F24" s="4">
        <f t="shared" si="20"/>
        <v>67889.03</v>
      </c>
      <c r="G24" s="4">
        <f t="shared" si="20"/>
        <v>29146.21</v>
      </c>
      <c r="H24" s="4">
        <f t="shared" si="20"/>
        <v>156509.89000000001</v>
      </c>
      <c r="I24" s="4">
        <f t="shared" si="20"/>
        <v>40792.68</v>
      </c>
      <c r="J24" s="4">
        <f t="shared" si="20"/>
        <v>0</v>
      </c>
      <c r="K24" s="4">
        <f t="shared" si="20"/>
        <v>0</v>
      </c>
      <c r="L24" s="4">
        <f t="shared" ref="L24" si="21">L47+L532</f>
        <v>0</v>
      </c>
      <c r="M24" s="4">
        <f t="shared" si="20"/>
        <v>0</v>
      </c>
      <c r="N24" s="16">
        <v>12</v>
      </c>
      <c r="O24" s="9">
        <f t="shared" si="3"/>
        <v>412673.14999999997</v>
      </c>
    </row>
    <row r="25" spans="1:15" x14ac:dyDescent="0.25">
      <c r="A25" s="19"/>
      <c r="B25" s="17"/>
      <c r="C25" s="5" t="s">
        <v>6</v>
      </c>
      <c r="D25" s="4">
        <f t="shared" ref="D25:M25" si="22">D44+D533</f>
        <v>0</v>
      </c>
      <c r="E25" s="4">
        <f t="shared" si="22"/>
        <v>0</v>
      </c>
      <c r="F25" s="4">
        <f t="shared" si="22"/>
        <v>0</v>
      </c>
      <c r="G25" s="4">
        <f t="shared" si="22"/>
        <v>0</v>
      </c>
      <c r="H25" s="4">
        <f t="shared" si="22"/>
        <v>0</v>
      </c>
      <c r="I25" s="4">
        <f t="shared" si="22"/>
        <v>0</v>
      </c>
      <c r="J25" s="4">
        <f t="shared" si="22"/>
        <v>24833.73</v>
      </c>
      <c r="K25" s="4">
        <f t="shared" si="22"/>
        <v>24525.45</v>
      </c>
      <c r="L25" s="4">
        <f t="shared" ref="L25" si="23">L44+L533</f>
        <v>49500</v>
      </c>
      <c r="M25" s="4">
        <f t="shared" si="22"/>
        <v>0</v>
      </c>
      <c r="N25" s="16">
        <v>13</v>
      </c>
      <c r="O25" s="9">
        <f t="shared" si="3"/>
        <v>98859.18</v>
      </c>
    </row>
    <row r="26" spans="1:15" ht="25.5" x14ac:dyDescent="0.25">
      <c r="A26" s="19"/>
      <c r="B26" s="17"/>
      <c r="C26" s="5" t="s">
        <v>54</v>
      </c>
      <c r="D26" s="4">
        <f>D27+D28</f>
        <v>4220</v>
      </c>
      <c r="E26" s="4">
        <f t="shared" ref="E26:M26" si="24">E27+E28</f>
        <v>29100.71</v>
      </c>
      <c r="F26" s="4">
        <f t="shared" si="24"/>
        <v>29684.42</v>
      </c>
      <c r="G26" s="4">
        <f t="shared" si="24"/>
        <v>86819.180000000008</v>
      </c>
      <c r="H26" s="4">
        <f t="shared" si="24"/>
        <v>23770.590000000004</v>
      </c>
      <c r="I26" s="4">
        <f t="shared" si="24"/>
        <v>9061.77</v>
      </c>
      <c r="J26" s="4">
        <f t="shared" si="24"/>
        <v>9439.17</v>
      </c>
      <c r="K26" s="4">
        <f t="shared" si="24"/>
        <v>12117.859999999999</v>
      </c>
      <c r="L26" s="4">
        <f t="shared" ref="L26" si="25">L27+L28</f>
        <v>500</v>
      </c>
      <c r="M26" s="4">
        <f t="shared" si="24"/>
        <v>0</v>
      </c>
      <c r="N26" s="16">
        <v>14</v>
      </c>
      <c r="O26" s="9">
        <f t="shared" si="3"/>
        <v>204713.69999999998</v>
      </c>
    </row>
    <row r="27" spans="1:15" x14ac:dyDescent="0.25">
      <c r="A27" s="19"/>
      <c r="B27" s="17"/>
      <c r="C27" s="5" t="s">
        <v>5</v>
      </c>
      <c r="D27" s="4">
        <f>D31+D34</f>
        <v>4220</v>
      </c>
      <c r="E27" s="4">
        <f t="shared" ref="E27:M27" si="26">E31+E34</f>
        <v>29100.71</v>
      </c>
      <c r="F27" s="4">
        <f t="shared" si="26"/>
        <v>29684.42</v>
      </c>
      <c r="G27" s="4">
        <f t="shared" si="26"/>
        <v>86819.180000000008</v>
      </c>
      <c r="H27" s="4">
        <f t="shared" si="26"/>
        <v>23770.590000000004</v>
      </c>
      <c r="I27" s="4">
        <f t="shared" si="26"/>
        <v>9061.77</v>
      </c>
      <c r="J27" s="4">
        <f t="shared" si="26"/>
        <v>0</v>
      </c>
      <c r="K27" s="4">
        <f t="shared" si="26"/>
        <v>0</v>
      </c>
      <c r="L27" s="4">
        <f t="shared" ref="L27" si="27">L31+L34</f>
        <v>0</v>
      </c>
      <c r="M27" s="4">
        <f t="shared" si="26"/>
        <v>0</v>
      </c>
      <c r="N27" s="16">
        <v>15</v>
      </c>
      <c r="O27" s="9">
        <f t="shared" si="3"/>
        <v>182656.66999999998</v>
      </c>
    </row>
    <row r="28" spans="1:15" x14ac:dyDescent="0.25">
      <c r="A28" s="19"/>
      <c r="B28" s="17"/>
      <c r="C28" s="5" t="s">
        <v>6</v>
      </c>
      <c r="D28" s="4">
        <f>D32+D35</f>
        <v>0</v>
      </c>
      <c r="E28" s="4">
        <f t="shared" ref="E28:M28" si="28">E32+E35</f>
        <v>0</v>
      </c>
      <c r="F28" s="4">
        <f t="shared" si="28"/>
        <v>0</v>
      </c>
      <c r="G28" s="4">
        <f t="shared" si="28"/>
        <v>0</v>
      </c>
      <c r="H28" s="4">
        <f t="shared" si="28"/>
        <v>0</v>
      </c>
      <c r="I28" s="4">
        <f t="shared" si="28"/>
        <v>0</v>
      </c>
      <c r="J28" s="4">
        <f t="shared" si="28"/>
        <v>9439.17</v>
      </c>
      <c r="K28" s="4">
        <f t="shared" si="28"/>
        <v>12117.859999999999</v>
      </c>
      <c r="L28" s="4">
        <f t="shared" ref="L28" si="29">L32+L35</f>
        <v>500</v>
      </c>
      <c r="M28" s="4">
        <f t="shared" si="28"/>
        <v>0</v>
      </c>
      <c r="N28" s="16">
        <v>16</v>
      </c>
      <c r="O28" s="9">
        <f t="shared" si="3"/>
        <v>22057.03</v>
      </c>
    </row>
    <row r="29" spans="1:15" x14ac:dyDescent="0.25">
      <c r="A29" s="19"/>
      <c r="B29" s="17"/>
      <c r="C29" s="5" t="s">
        <v>4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16">
        <v>17</v>
      </c>
      <c r="O29" s="9">
        <f t="shared" si="3"/>
        <v>0</v>
      </c>
    </row>
    <row r="30" spans="1:15" ht="63.75" x14ac:dyDescent="0.25">
      <c r="A30" s="19"/>
      <c r="B30" s="17"/>
      <c r="C30" s="2" t="s">
        <v>76</v>
      </c>
      <c r="D30" s="4">
        <v>4000</v>
      </c>
      <c r="E30" s="4">
        <v>29010.71</v>
      </c>
      <c r="F30" s="4">
        <v>29684.42</v>
      </c>
      <c r="G30" s="4">
        <v>86819.18</v>
      </c>
      <c r="H30" s="4">
        <v>23770.59</v>
      </c>
      <c r="I30" s="4">
        <v>9061.77</v>
      </c>
      <c r="J30" s="4">
        <v>9569.67</v>
      </c>
      <c r="K30" s="4">
        <v>0</v>
      </c>
      <c r="L30" s="4">
        <v>0</v>
      </c>
      <c r="M30" s="4">
        <v>0</v>
      </c>
      <c r="N30" s="16">
        <v>18</v>
      </c>
      <c r="O30" s="9">
        <f t="shared" si="3"/>
        <v>191916.34</v>
      </c>
    </row>
    <row r="31" spans="1:15" x14ac:dyDescent="0.25">
      <c r="A31" s="19"/>
      <c r="B31" s="17"/>
      <c r="C31" s="5" t="s">
        <v>5</v>
      </c>
      <c r="D31" s="4">
        <f t="shared" ref="D31:M31" si="30">D54+D535</f>
        <v>4000</v>
      </c>
      <c r="E31" s="4">
        <f t="shared" si="30"/>
        <v>29010.71</v>
      </c>
      <c r="F31" s="4">
        <f t="shared" si="30"/>
        <v>29684.42</v>
      </c>
      <c r="G31" s="4">
        <f t="shared" si="30"/>
        <v>86819.180000000008</v>
      </c>
      <c r="H31" s="4">
        <f t="shared" si="30"/>
        <v>23770.590000000004</v>
      </c>
      <c r="I31" s="4">
        <f t="shared" si="30"/>
        <v>9061.77</v>
      </c>
      <c r="J31" s="4">
        <f t="shared" si="30"/>
        <v>0</v>
      </c>
      <c r="K31" s="4">
        <f t="shared" si="30"/>
        <v>0</v>
      </c>
      <c r="L31" s="4">
        <f t="shared" ref="L31" si="31">L54+L535</f>
        <v>0</v>
      </c>
      <c r="M31" s="4">
        <f t="shared" si="30"/>
        <v>0</v>
      </c>
      <c r="N31" s="16">
        <v>19</v>
      </c>
      <c r="O31" s="9">
        <f t="shared" si="3"/>
        <v>182346.66999999998</v>
      </c>
    </row>
    <row r="32" spans="1:15" x14ac:dyDescent="0.25">
      <c r="A32" s="19"/>
      <c r="B32" s="17"/>
      <c r="C32" s="5" t="s">
        <v>6</v>
      </c>
      <c r="D32" s="4">
        <f t="shared" ref="D32:M32" si="32">D55+D536</f>
        <v>0</v>
      </c>
      <c r="E32" s="4">
        <f t="shared" si="32"/>
        <v>0</v>
      </c>
      <c r="F32" s="4">
        <f t="shared" si="32"/>
        <v>0</v>
      </c>
      <c r="G32" s="4">
        <f t="shared" si="32"/>
        <v>0</v>
      </c>
      <c r="H32" s="4">
        <f t="shared" si="32"/>
        <v>0</v>
      </c>
      <c r="I32" s="4">
        <f t="shared" si="32"/>
        <v>0</v>
      </c>
      <c r="J32" s="4">
        <f t="shared" si="32"/>
        <v>9439.17</v>
      </c>
      <c r="K32" s="4">
        <f t="shared" si="32"/>
        <v>12117.859999999999</v>
      </c>
      <c r="L32" s="4">
        <f t="shared" ref="L32" si="33">L55+L536</f>
        <v>500</v>
      </c>
      <c r="M32" s="4">
        <f t="shared" si="32"/>
        <v>0</v>
      </c>
      <c r="N32" s="16">
        <v>20</v>
      </c>
      <c r="O32" s="9">
        <f t="shared" si="3"/>
        <v>22057.03</v>
      </c>
    </row>
    <row r="33" spans="1:15" ht="93.75" customHeight="1" x14ac:dyDescent="0.25">
      <c r="A33" s="19"/>
      <c r="B33" s="17"/>
      <c r="C33" s="5" t="s">
        <v>77</v>
      </c>
      <c r="D33" s="4">
        <f>D34+D35</f>
        <v>220</v>
      </c>
      <c r="E33" s="4">
        <f t="shared" ref="E33:M33" si="34">E34+E35</f>
        <v>90</v>
      </c>
      <c r="F33" s="4">
        <f t="shared" si="34"/>
        <v>0</v>
      </c>
      <c r="G33" s="4">
        <f t="shared" si="34"/>
        <v>0</v>
      </c>
      <c r="H33" s="4">
        <f t="shared" si="34"/>
        <v>0</v>
      </c>
      <c r="I33" s="4">
        <f t="shared" si="34"/>
        <v>0</v>
      </c>
      <c r="J33" s="4">
        <f t="shared" si="34"/>
        <v>0</v>
      </c>
      <c r="K33" s="4">
        <f t="shared" si="34"/>
        <v>0</v>
      </c>
      <c r="L33" s="4">
        <f t="shared" ref="L33" si="35">L34+L35</f>
        <v>0</v>
      </c>
      <c r="M33" s="4">
        <f t="shared" si="34"/>
        <v>0</v>
      </c>
      <c r="N33" s="16">
        <v>21</v>
      </c>
      <c r="O33" s="9">
        <f t="shared" si="3"/>
        <v>310</v>
      </c>
    </row>
    <row r="34" spans="1:15" x14ac:dyDescent="0.25">
      <c r="A34" s="19"/>
      <c r="B34" s="17"/>
      <c r="C34" s="5" t="s">
        <v>5</v>
      </c>
      <c r="D34" s="4">
        <f>D57</f>
        <v>220</v>
      </c>
      <c r="E34" s="4">
        <f t="shared" ref="E34:M34" si="36">E57</f>
        <v>90</v>
      </c>
      <c r="F34" s="4">
        <f t="shared" si="36"/>
        <v>0</v>
      </c>
      <c r="G34" s="4">
        <f t="shared" si="36"/>
        <v>0</v>
      </c>
      <c r="H34" s="4">
        <f t="shared" si="36"/>
        <v>0</v>
      </c>
      <c r="I34" s="4">
        <f t="shared" si="36"/>
        <v>0</v>
      </c>
      <c r="J34" s="4">
        <f t="shared" si="36"/>
        <v>0</v>
      </c>
      <c r="K34" s="4">
        <f t="shared" si="36"/>
        <v>0</v>
      </c>
      <c r="L34" s="4">
        <f t="shared" ref="L34" si="37">L57</f>
        <v>0</v>
      </c>
      <c r="M34" s="4">
        <f t="shared" si="36"/>
        <v>0</v>
      </c>
      <c r="N34" s="16">
        <v>22</v>
      </c>
      <c r="O34" s="9">
        <f t="shared" si="3"/>
        <v>310</v>
      </c>
    </row>
    <row r="35" spans="1:15" x14ac:dyDescent="0.25">
      <c r="A35" s="19"/>
      <c r="B35" s="17"/>
      <c r="C35" s="5" t="s">
        <v>6</v>
      </c>
      <c r="D35" s="4">
        <f>D58</f>
        <v>0</v>
      </c>
      <c r="E35" s="4">
        <f t="shared" ref="E35:M35" si="38">E58</f>
        <v>0</v>
      </c>
      <c r="F35" s="4">
        <f t="shared" si="38"/>
        <v>0</v>
      </c>
      <c r="G35" s="4">
        <f t="shared" si="38"/>
        <v>0</v>
      </c>
      <c r="H35" s="4">
        <f t="shared" si="38"/>
        <v>0</v>
      </c>
      <c r="I35" s="4">
        <f t="shared" si="38"/>
        <v>0</v>
      </c>
      <c r="J35" s="4">
        <f t="shared" si="38"/>
        <v>0</v>
      </c>
      <c r="K35" s="4">
        <f t="shared" si="38"/>
        <v>0</v>
      </c>
      <c r="L35" s="4">
        <f t="shared" ref="L35" si="39">L58</f>
        <v>0</v>
      </c>
      <c r="M35" s="4">
        <f t="shared" si="38"/>
        <v>0</v>
      </c>
      <c r="N35" s="16">
        <v>23</v>
      </c>
      <c r="O35" s="9">
        <f t="shared" si="3"/>
        <v>0</v>
      </c>
    </row>
    <row r="36" spans="1:15" x14ac:dyDescent="0.25">
      <c r="A36" s="18" t="s">
        <v>7</v>
      </c>
      <c r="B36" s="17" t="s">
        <v>8</v>
      </c>
      <c r="C36" s="5" t="s">
        <v>9</v>
      </c>
      <c r="D36" s="4">
        <f>D37+D38</f>
        <v>57694.04</v>
      </c>
      <c r="E36" s="4">
        <f t="shared" ref="E36:M36" si="40">E37+E38</f>
        <v>93962.01</v>
      </c>
      <c r="F36" s="4">
        <f t="shared" si="40"/>
        <v>97573.45</v>
      </c>
      <c r="G36" s="4">
        <f t="shared" si="40"/>
        <v>115965.39000000001</v>
      </c>
      <c r="H36" s="4">
        <f t="shared" si="40"/>
        <v>180280.48</v>
      </c>
      <c r="I36" s="4">
        <f t="shared" si="40"/>
        <v>49854.45</v>
      </c>
      <c r="J36" s="4">
        <f t="shared" si="40"/>
        <v>34272.9</v>
      </c>
      <c r="K36" s="4">
        <f t="shared" si="40"/>
        <v>36643.31</v>
      </c>
      <c r="L36" s="4">
        <f t="shared" ref="L36" si="41">L37+L38</f>
        <v>50000</v>
      </c>
      <c r="M36" s="4">
        <f t="shared" si="40"/>
        <v>0</v>
      </c>
      <c r="N36" s="16">
        <v>1</v>
      </c>
      <c r="O36" s="9">
        <f t="shared" si="3"/>
        <v>716246.03</v>
      </c>
    </row>
    <row r="37" spans="1:15" x14ac:dyDescent="0.25">
      <c r="A37" s="18"/>
      <c r="B37" s="17"/>
      <c r="C37" s="5" t="s">
        <v>5</v>
      </c>
      <c r="D37" s="4">
        <f>D40+D43+D50</f>
        <v>57694.04</v>
      </c>
      <c r="E37" s="4">
        <f t="shared" ref="E37:M37" si="42">E40+E43+E50</f>
        <v>93962.01</v>
      </c>
      <c r="F37" s="4">
        <f t="shared" si="42"/>
        <v>97573.45</v>
      </c>
      <c r="G37" s="4">
        <f t="shared" si="42"/>
        <v>115965.39000000001</v>
      </c>
      <c r="H37" s="4">
        <f t="shared" si="42"/>
        <v>180280.48</v>
      </c>
      <c r="I37" s="4">
        <f t="shared" si="42"/>
        <v>49854.45</v>
      </c>
      <c r="J37" s="4">
        <f t="shared" si="42"/>
        <v>0</v>
      </c>
      <c r="K37" s="4">
        <f t="shared" si="42"/>
        <v>0</v>
      </c>
      <c r="L37" s="4">
        <f t="shared" ref="L37" si="43">L40+L43+L50</f>
        <v>0</v>
      </c>
      <c r="M37" s="4">
        <f t="shared" si="42"/>
        <v>0</v>
      </c>
      <c r="N37" s="16">
        <v>2</v>
      </c>
      <c r="O37" s="9">
        <f t="shared" si="3"/>
        <v>595329.81999999995</v>
      </c>
    </row>
    <row r="38" spans="1:15" x14ac:dyDescent="0.25">
      <c r="A38" s="18"/>
      <c r="B38" s="17"/>
      <c r="C38" s="5" t="s">
        <v>6</v>
      </c>
      <c r="D38" s="4">
        <f>D41+D44+D51</f>
        <v>0</v>
      </c>
      <c r="E38" s="4">
        <f t="shared" ref="E38:M38" si="44">E41+E44+E51</f>
        <v>0</v>
      </c>
      <c r="F38" s="4">
        <f t="shared" si="44"/>
        <v>0</v>
      </c>
      <c r="G38" s="4">
        <f t="shared" si="44"/>
        <v>0</v>
      </c>
      <c r="H38" s="4">
        <f t="shared" si="44"/>
        <v>0</v>
      </c>
      <c r="I38" s="4">
        <f t="shared" si="44"/>
        <v>0</v>
      </c>
      <c r="J38" s="4">
        <f t="shared" si="44"/>
        <v>34272.9</v>
      </c>
      <c r="K38" s="4">
        <f t="shared" si="44"/>
        <v>36643.31</v>
      </c>
      <c r="L38" s="4">
        <f t="shared" ref="L38" si="45">L41+L44+L51</f>
        <v>50000</v>
      </c>
      <c r="M38" s="4">
        <f t="shared" si="44"/>
        <v>0</v>
      </c>
      <c r="N38" s="16">
        <v>3</v>
      </c>
      <c r="O38" s="9">
        <f t="shared" si="3"/>
        <v>120916.20999999999</v>
      </c>
    </row>
    <row r="39" spans="1:15" ht="25.5" x14ac:dyDescent="0.25">
      <c r="A39" s="18"/>
      <c r="B39" s="17"/>
      <c r="C39" s="2" t="s">
        <v>3</v>
      </c>
      <c r="D39" s="4">
        <f>D40+D41</f>
        <v>0</v>
      </c>
      <c r="E39" s="4">
        <f t="shared" ref="E39:M39" si="46">E40+E41</f>
        <v>0</v>
      </c>
      <c r="F39" s="4">
        <f t="shared" si="46"/>
        <v>0</v>
      </c>
      <c r="G39" s="4">
        <f t="shared" si="46"/>
        <v>0</v>
      </c>
      <c r="H39" s="4">
        <f t="shared" si="46"/>
        <v>0</v>
      </c>
      <c r="I39" s="4">
        <f t="shared" si="46"/>
        <v>0</v>
      </c>
      <c r="J39" s="4">
        <f t="shared" si="46"/>
        <v>0</v>
      </c>
      <c r="K39" s="4">
        <f t="shared" si="46"/>
        <v>0</v>
      </c>
      <c r="L39" s="4">
        <f t="shared" ref="L39" si="47">L40+L41</f>
        <v>0</v>
      </c>
      <c r="M39" s="4">
        <f t="shared" si="46"/>
        <v>0</v>
      </c>
      <c r="N39" s="16">
        <v>4</v>
      </c>
      <c r="O39" s="9">
        <f t="shared" si="3"/>
        <v>0</v>
      </c>
    </row>
    <row r="40" spans="1:15" x14ac:dyDescent="0.25">
      <c r="A40" s="18"/>
      <c r="B40" s="17"/>
      <c r="C40" s="5" t="s">
        <v>5</v>
      </c>
      <c r="D40" s="4">
        <f t="shared" ref="D40:M40" si="48">D63+D82+D267</f>
        <v>0</v>
      </c>
      <c r="E40" s="4">
        <f t="shared" si="48"/>
        <v>0</v>
      </c>
      <c r="F40" s="4">
        <f t="shared" si="48"/>
        <v>0</v>
      </c>
      <c r="G40" s="4">
        <f t="shared" si="48"/>
        <v>0</v>
      </c>
      <c r="H40" s="4">
        <f t="shared" si="48"/>
        <v>0</v>
      </c>
      <c r="I40" s="4">
        <f t="shared" si="48"/>
        <v>0</v>
      </c>
      <c r="J40" s="4">
        <f t="shared" si="48"/>
        <v>0</v>
      </c>
      <c r="K40" s="4">
        <f t="shared" si="48"/>
        <v>0</v>
      </c>
      <c r="L40" s="4">
        <f t="shared" ref="L40" si="49">L63+L82+L267</f>
        <v>0</v>
      </c>
      <c r="M40" s="4">
        <f t="shared" si="48"/>
        <v>0</v>
      </c>
      <c r="N40" s="16">
        <v>5</v>
      </c>
      <c r="O40" s="9">
        <f t="shared" si="3"/>
        <v>0</v>
      </c>
    </row>
    <row r="41" spans="1:15" x14ac:dyDescent="0.25">
      <c r="A41" s="18"/>
      <c r="B41" s="17"/>
      <c r="C41" s="5" t="s">
        <v>6</v>
      </c>
      <c r="D41" s="4">
        <f t="shared" ref="D41:M41" si="50">D64+D83+D268</f>
        <v>0</v>
      </c>
      <c r="E41" s="4">
        <f t="shared" si="50"/>
        <v>0</v>
      </c>
      <c r="F41" s="4">
        <f t="shared" si="50"/>
        <v>0</v>
      </c>
      <c r="G41" s="4">
        <f t="shared" si="50"/>
        <v>0</v>
      </c>
      <c r="H41" s="4">
        <f t="shared" si="50"/>
        <v>0</v>
      </c>
      <c r="I41" s="4">
        <f t="shared" si="50"/>
        <v>0</v>
      </c>
      <c r="J41" s="4">
        <f t="shared" si="50"/>
        <v>0</v>
      </c>
      <c r="K41" s="4">
        <f t="shared" si="50"/>
        <v>0</v>
      </c>
      <c r="L41" s="4">
        <f t="shared" ref="L41" si="51">L64+L83+L268</f>
        <v>0</v>
      </c>
      <c r="M41" s="4">
        <f t="shared" si="50"/>
        <v>0</v>
      </c>
      <c r="N41" s="16">
        <v>6</v>
      </c>
      <c r="O41" s="9">
        <f t="shared" si="3"/>
        <v>0</v>
      </c>
    </row>
    <row r="42" spans="1:15" ht="25.5" x14ac:dyDescent="0.25">
      <c r="A42" s="18"/>
      <c r="B42" s="17"/>
      <c r="C42" s="5" t="s">
        <v>53</v>
      </c>
      <c r="D42" s="4">
        <f>D43+D44</f>
        <v>53474.04</v>
      </c>
      <c r="E42" s="4">
        <f t="shared" ref="E42:M42" si="52">E43+E44</f>
        <v>64861.299999999996</v>
      </c>
      <c r="F42" s="4">
        <f t="shared" si="52"/>
        <v>67889.03</v>
      </c>
      <c r="G42" s="4">
        <f t="shared" si="52"/>
        <v>29146.21</v>
      </c>
      <c r="H42" s="4">
        <f t="shared" si="52"/>
        <v>156509.89000000001</v>
      </c>
      <c r="I42" s="4">
        <f t="shared" si="52"/>
        <v>40792.68</v>
      </c>
      <c r="J42" s="4">
        <f t="shared" si="52"/>
        <v>24833.73</v>
      </c>
      <c r="K42" s="4">
        <f t="shared" si="52"/>
        <v>24525.45</v>
      </c>
      <c r="L42" s="4">
        <f t="shared" ref="L42" si="53">L43+L44</f>
        <v>49500</v>
      </c>
      <c r="M42" s="4">
        <f t="shared" si="52"/>
        <v>0</v>
      </c>
      <c r="N42" s="16">
        <v>7</v>
      </c>
      <c r="O42" s="9">
        <f t="shared" si="3"/>
        <v>511532.32999999996</v>
      </c>
    </row>
    <row r="43" spans="1:15" x14ac:dyDescent="0.25">
      <c r="A43" s="18"/>
      <c r="B43" s="17"/>
      <c r="C43" s="5" t="s">
        <v>5</v>
      </c>
      <c r="D43" s="4">
        <f>D47</f>
        <v>53474.04</v>
      </c>
      <c r="E43" s="4">
        <f t="shared" ref="E43:M43" si="54">E47</f>
        <v>64861.299999999996</v>
      </c>
      <c r="F43" s="4">
        <f t="shared" si="54"/>
        <v>67889.03</v>
      </c>
      <c r="G43" s="4">
        <f t="shared" si="54"/>
        <v>29146.21</v>
      </c>
      <c r="H43" s="4">
        <f t="shared" si="54"/>
        <v>156509.89000000001</v>
      </c>
      <c r="I43" s="4">
        <f t="shared" si="54"/>
        <v>40792.68</v>
      </c>
      <c r="J43" s="4">
        <f t="shared" si="54"/>
        <v>0</v>
      </c>
      <c r="K43" s="4">
        <f t="shared" si="54"/>
        <v>0</v>
      </c>
      <c r="L43" s="4">
        <f t="shared" ref="L43" si="55">L47</f>
        <v>0</v>
      </c>
      <c r="M43" s="4">
        <f t="shared" si="54"/>
        <v>0</v>
      </c>
      <c r="N43" s="16">
        <v>8</v>
      </c>
      <c r="O43" s="9">
        <f t="shared" si="3"/>
        <v>412673.14999999997</v>
      </c>
    </row>
    <row r="44" spans="1:15" x14ac:dyDescent="0.25">
      <c r="A44" s="18"/>
      <c r="B44" s="17"/>
      <c r="C44" s="5" t="s">
        <v>6</v>
      </c>
      <c r="D44" s="4">
        <f>D48</f>
        <v>0</v>
      </c>
      <c r="E44" s="4">
        <f t="shared" ref="E44:M44" si="56">E48</f>
        <v>0</v>
      </c>
      <c r="F44" s="4">
        <f t="shared" si="56"/>
        <v>0</v>
      </c>
      <c r="G44" s="4">
        <f t="shared" si="56"/>
        <v>0</v>
      </c>
      <c r="H44" s="4">
        <f t="shared" si="56"/>
        <v>0</v>
      </c>
      <c r="I44" s="4">
        <f t="shared" si="56"/>
        <v>0</v>
      </c>
      <c r="J44" s="4">
        <f t="shared" si="56"/>
        <v>24833.73</v>
      </c>
      <c r="K44" s="4">
        <f t="shared" si="56"/>
        <v>24525.45</v>
      </c>
      <c r="L44" s="4">
        <f t="shared" ref="L44" si="57">L48</f>
        <v>49500</v>
      </c>
      <c r="M44" s="4">
        <f t="shared" si="56"/>
        <v>0</v>
      </c>
      <c r="N44" s="16">
        <v>9</v>
      </c>
      <c r="O44" s="9">
        <f t="shared" si="3"/>
        <v>98859.18</v>
      </c>
    </row>
    <row r="45" spans="1:15" x14ac:dyDescent="0.25">
      <c r="A45" s="18"/>
      <c r="B45" s="17"/>
      <c r="C45" s="5" t="s">
        <v>4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16">
        <v>10</v>
      </c>
      <c r="O45" s="9">
        <f t="shared" si="3"/>
        <v>0</v>
      </c>
    </row>
    <row r="46" spans="1:15" ht="63.75" x14ac:dyDescent="0.25">
      <c r="A46" s="18"/>
      <c r="B46" s="17"/>
      <c r="C46" s="2" t="s">
        <v>56</v>
      </c>
      <c r="D46" s="4">
        <f>D47+D48</f>
        <v>53474.04</v>
      </c>
      <c r="E46" s="4">
        <f t="shared" ref="E46:M46" si="58">E47+E48</f>
        <v>64861.299999999996</v>
      </c>
      <c r="F46" s="4">
        <f t="shared" si="58"/>
        <v>67889.03</v>
      </c>
      <c r="G46" s="4">
        <f t="shared" si="58"/>
        <v>29146.21</v>
      </c>
      <c r="H46" s="4">
        <f t="shared" si="58"/>
        <v>156509.89000000001</v>
      </c>
      <c r="I46" s="4">
        <f t="shared" si="58"/>
        <v>40792.68</v>
      </c>
      <c r="J46" s="4">
        <f t="shared" si="58"/>
        <v>24833.73</v>
      </c>
      <c r="K46" s="4">
        <f t="shared" si="58"/>
        <v>24525.45</v>
      </c>
      <c r="L46" s="4">
        <f t="shared" ref="L46" si="59">L47+L48</f>
        <v>49500</v>
      </c>
      <c r="M46" s="4">
        <f t="shared" si="58"/>
        <v>0</v>
      </c>
      <c r="N46" s="16">
        <v>11</v>
      </c>
      <c r="O46" s="9">
        <f t="shared" si="3"/>
        <v>511532.32999999996</v>
      </c>
    </row>
    <row r="47" spans="1:15" x14ac:dyDescent="0.25">
      <c r="A47" s="18"/>
      <c r="B47" s="17"/>
      <c r="C47" s="2" t="s">
        <v>5</v>
      </c>
      <c r="D47" s="4">
        <f t="shared" ref="D47:M47" si="60">D66+D85+D274</f>
        <v>53474.04</v>
      </c>
      <c r="E47" s="4">
        <f t="shared" si="60"/>
        <v>64861.299999999996</v>
      </c>
      <c r="F47" s="4">
        <f t="shared" si="60"/>
        <v>67889.03</v>
      </c>
      <c r="G47" s="4">
        <f t="shared" si="60"/>
        <v>29146.21</v>
      </c>
      <c r="H47" s="4">
        <f t="shared" si="60"/>
        <v>156509.89000000001</v>
      </c>
      <c r="I47" s="4">
        <f t="shared" si="60"/>
        <v>40792.68</v>
      </c>
      <c r="J47" s="4">
        <f t="shared" si="60"/>
        <v>0</v>
      </c>
      <c r="K47" s="4">
        <f t="shared" si="60"/>
        <v>0</v>
      </c>
      <c r="L47" s="4">
        <f t="shared" ref="L47" si="61">L66+L85+L274</f>
        <v>0</v>
      </c>
      <c r="M47" s="4">
        <f t="shared" si="60"/>
        <v>0</v>
      </c>
      <c r="N47" s="16">
        <v>12</v>
      </c>
      <c r="O47" s="9">
        <f t="shared" si="3"/>
        <v>412673.14999999997</v>
      </c>
    </row>
    <row r="48" spans="1:15" x14ac:dyDescent="0.25">
      <c r="A48" s="18"/>
      <c r="B48" s="17"/>
      <c r="C48" s="2" t="s">
        <v>6</v>
      </c>
      <c r="D48" s="4">
        <f t="shared" ref="D48:M48" si="62">D67+D86+D275</f>
        <v>0</v>
      </c>
      <c r="E48" s="4">
        <f t="shared" si="62"/>
        <v>0</v>
      </c>
      <c r="F48" s="4">
        <f t="shared" si="62"/>
        <v>0</v>
      </c>
      <c r="G48" s="4">
        <f t="shared" si="62"/>
        <v>0</v>
      </c>
      <c r="H48" s="4">
        <f t="shared" si="62"/>
        <v>0</v>
      </c>
      <c r="I48" s="4">
        <f t="shared" si="62"/>
        <v>0</v>
      </c>
      <c r="J48" s="4">
        <f t="shared" si="62"/>
        <v>24833.73</v>
      </c>
      <c r="K48" s="4">
        <f t="shared" si="62"/>
        <v>24525.45</v>
      </c>
      <c r="L48" s="4">
        <f t="shared" ref="L48" si="63">L67+L86+L275</f>
        <v>49500</v>
      </c>
      <c r="M48" s="4">
        <f t="shared" si="62"/>
        <v>0</v>
      </c>
      <c r="N48" s="16">
        <v>13</v>
      </c>
      <c r="O48" s="9">
        <f t="shared" si="3"/>
        <v>98859.18</v>
      </c>
    </row>
    <row r="49" spans="1:15" ht="25.5" x14ac:dyDescent="0.25">
      <c r="A49" s="18"/>
      <c r="B49" s="17"/>
      <c r="C49" s="5" t="s">
        <v>54</v>
      </c>
      <c r="D49" s="4">
        <f>D50+D51</f>
        <v>4220</v>
      </c>
      <c r="E49" s="4">
        <f t="shared" ref="E49:M49" si="64">E50+E51</f>
        <v>29100.71</v>
      </c>
      <c r="F49" s="4">
        <f t="shared" si="64"/>
        <v>29684.42</v>
      </c>
      <c r="G49" s="4">
        <f t="shared" si="64"/>
        <v>86819.180000000008</v>
      </c>
      <c r="H49" s="4">
        <f t="shared" si="64"/>
        <v>23770.590000000004</v>
      </c>
      <c r="I49" s="4">
        <f t="shared" si="64"/>
        <v>9061.77</v>
      </c>
      <c r="J49" s="4">
        <f t="shared" si="64"/>
        <v>9439.17</v>
      </c>
      <c r="K49" s="4">
        <f t="shared" si="64"/>
        <v>12117.859999999999</v>
      </c>
      <c r="L49" s="4">
        <f t="shared" ref="L49" si="65">L50+L51</f>
        <v>500</v>
      </c>
      <c r="M49" s="4">
        <f t="shared" si="64"/>
        <v>0</v>
      </c>
      <c r="N49" s="16">
        <v>14</v>
      </c>
      <c r="O49" s="9">
        <f t="shared" si="3"/>
        <v>204713.69999999998</v>
      </c>
    </row>
    <row r="50" spans="1:15" x14ac:dyDescent="0.25">
      <c r="A50" s="18"/>
      <c r="B50" s="17"/>
      <c r="C50" s="5" t="s">
        <v>5</v>
      </c>
      <c r="D50" s="4">
        <f>D54+D57</f>
        <v>4220</v>
      </c>
      <c r="E50" s="4">
        <f t="shared" ref="E50:M50" si="66">E54+E57</f>
        <v>29100.71</v>
      </c>
      <c r="F50" s="4">
        <f t="shared" si="66"/>
        <v>29684.42</v>
      </c>
      <c r="G50" s="4">
        <f t="shared" si="66"/>
        <v>86819.180000000008</v>
      </c>
      <c r="H50" s="4">
        <f t="shared" si="66"/>
        <v>23770.590000000004</v>
      </c>
      <c r="I50" s="4">
        <f t="shared" si="66"/>
        <v>9061.77</v>
      </c>
      <c r="J50" s="4">
        <f t="shared" si="66"/>
        <v>0</v>
      </c>
      <c r="K50" s="4">
        <f t="shared" si="66"/>
        <v>0</v>
      </c>
      <c r="L50" s="4">
        <f t="shared" ref="L50" si="67">L54+L57</f>
        <v>0</v>
      </c>
      <c r="M50" s="4">
        <f t="shared" si="66"/>
        <v>0</v>
      </c>
      <c r="N50" s="16">
        <v>15</v>
      </c>
      <c r="O50" s="9">
        <f t="shared" si="3"/>
        <v>182656.66999999998</v>
      </c>
    </row>
    <row r="51" spans="1:15" x14ac:dyDescent="0.25">
      <c r="A51" s="18"/>
      <c r="B51" s="17"/>
      <c r="C51" s="5" t="s">
        <v>6</v>
      </c>
      <c r="D51" s="4">
        <f>D55+D58</f>
        <v>0</v>
      </c>
      <c r="E51" s="4">
        <f t="shared" ref="E51:M51" si="68">E55+E58</f>
        <v>0</v>
      </c>
      <c r="F51" s="4">
        <f t="shared" si="68"/>
        <v>0</v>
      </c>
      <c r="G51" s="4">
        <f t="shared" si="68"/>
        <v>0</v>
      </c>
      <c r="H51" s="4">
        <f t="shared" si="68"/>
        <v>0</v>
      </c>
      <c r="I51" s="4">
        <f t="shared" si="68"/>
        <v>0</v>
      </c>
      <c r="J51" s="4">
        <f t="shared" si="68"/>
        <v>9439.17</v>
      </c>
      <c r="K51" s="4">
        <f t="shared" si="68"/>
        <v>12117.859999999999</v>
      </c>
      <c r="L51" s="4">
        <f t="shared" ref="L51" si="69">L55+L58</f>
        <v>500</v>
      </c>
      <c r="M51" s="4">
        <f t="shared" si="68"/>
        <v>0</v>
      </c>
      <c r="N51" s="16">
        <v>16</v>
      </c>
      <c r="O51" s="9">
        <f t="shared" si="3"/>
        <v>22057.03</v>
      </c>
    </row>
    <row r="52" spans="1:15" x14ac:dyDescent="0.25">
      <c r="A52" s="18"/>
      <c r="B52" s="17"/>
      <c r="C52" s="1" t="s">
        <v>4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16">
        <v>17</v>
      </c>
      <c r="O52" s="9">
        <f t="shared" si="3"/>
        <v>0</v>
      </c>
    </row>
    <row r="53" spans="1:15" ht="63.75" x14ac:dyDescent="0.25">
      <c r="A53" s="18"/>
      <c r="B53" s="17"/>
      <c r="C53" s="2" t="s">
        <v>56</v>
      </c>
      <c r="D53" s="4">
        <f>D54+D55</f>
        <v>4000</v>
      </c>
      <c r="E53" s="4">
        <f t="shared" ref="E53:M53" si="70">E54+E55</f>
        <v>29010.71</v>
      </c>
      <c r="F53" s="4">
        <f t="shared" si="70"/>
        <v>29684.42</v>
      </c>
      <c r="G53" s="4">
        <f t="shared" si="70"/>
        <v>86819.180000000008</v>
      </c>
      <c r="H53" s="4">
        <f t="shared" si="70"/>
        <v>23770.590000000004</v>
      </c>
      <c r="I53" s="4">
        <f t="shared" si="70"/>
        <v>9061.77</v>
      </c>
      <c r="J53" s="4">
        <f t="shared" si="70"/>
        <v>9439.17</v>
      </c>
      <c r="K53" s="4">
        <f t="shared" si="70"/>
        <v>12117.859999999999</v>
      </c>
      <c r="L53" s="4">
        <f t="shared" ref="L53" si="71">L54+L55</f>
        <v>500</v>
      </c>
      <c r="M53" s="4">
        <f t="shared" si="70"/>
        <v>0</v>
      </c>
      <c r="N53" s="16">
        <v>18</v>
      </c>
      <c r="O53" s="9">
        <f t="shared" si="3"/>
        <v>204403.69999999998</v>
      </c>
    </row>
    <row r="54" spans="1:15" x14ac:dyDescent="0.25">
      <c r="A54" s="18"/>
      <c r="B54" s="17"/>
      <c r="C54" s="5" t="s">
        <v>5</v>
      </c>
      <c r="D54" s="4">
        <f t="shared" ref="D54:M54" si="72">D73+D92+D281</f>
        <v>4000</v>
      </c>
      <c r="E54" s="4">
        <f t="shared" si="72"/>
        <v>29010.71</v>
      </c>
      <c r="F54" s="4">
        <f t="shared" si="72"/>
        <v>29684.42</v>
      </c>
      <c r="G54" s="4">
        <f t="shared" si="72"/>
        <v>86819.180000000008</v>
      </c>
      <c r="H54" s="4">
        <f t="shared" si="72"/>
        <v>23770.590000000004</v>
      </c>
      <c r="I54" s="4">
        <f t="shared" si="72"/>
        <v>9061.77</v>
      </c>
      <c r="J54" s="4">
        <f t="shared" si="72"/>
        <v>0</v>
      </c>
      <c r="K54" s="4">
        <f t="shared" si="72"/>
        <v>0</v>
      </c>
      <c r="L54" s="4">
        <f t="shared" ref="L54" si="73">L73+L92+L281</f>
        <v>0</v>
      </c>
      <c r="M54" s="4">
        <f t="shared" si="72"/>
        <v>0</v>
      </c>
      <c r="N54" s="16">
        <v>19</v>
      </c>
      <c r="O54" s="9">
        <f t="shared" si="3"/>
        <v>182346.66999999998</v>
      </c>
    </row>
    <row r="55" spans="1:15" x14ac:dyDescent="0.25">
      <c r="A55" s="18"/>
      <c r="B55" s="17"/>
      <c r="C55" s="5" t="s">
        <v>6</v>
      </c>
      <c r="D55" s="4">
        <f t="shared" ref="D55:M55" si="74">D74+D93+D282</f>
        <v>0</v>
      </c>
      <c r="E55" s="4">
        <f t="shared" si="74"/>
        <v>0</v>
      </c>
      <c r="F55" s="4">
        <f t="shared" si="74"/>
        <v>0</v>
      </c>
      <c r="G55" s="4">
        <f t="shared" si="74"/>
        <v>0</v>
      </c>
      <c r="H55" s="4">
        <f t="shared" si="74"/>
        <v>0</v>
      </c>
      <c r="I55" s="4">
        <f t="shared" si="74"/>
        <v>0</v>
      </c>
      <c r="J55" s="4">
        <f t="shared" si="74"/>
        <v>9439.17</v>
      </c>
      <c r="K55" s="4">
        <f t="shared" si="74"/>
        <v>12117.859999999999</v>
      </c>
      <c r="L55" s="4">
        <f t="shared" ref="L55" si="75">L74+L93+L282</f>
        <v>500</v>
      </c>
      <c r="M55" s="4">
        <f t="shared" si="74"/>
        <v>0</v>
      </c>
      <c r="N55" s="16">
        <v>20</v>
      </c>
      <c r="O55" s="9">
        <f t="shared" si="3"/>
        <v>22057.03</v>
      </c>
    </row>
    <row r="56" spans="1:15" ht="25.5" x14ac:dyDescent="0.25">
      <c r="A56" s="18"/>
      <c r="B56" s="17"/>
      <c r="C56" s="5" t="s">
        <v>60</v>
      </c>
      <c r="D56" s="4">
        <f>D57+D58</f>
        <v>220</v>
      </c>
      <c r="E56" s="4">
        <f t="shared" ref="E56:M56" si="76">E57+E58</f>
        <v>90</v>
      </c>
      <c r="F56" s="4">
        <f t="shared" si="76"/>
        <v>0</v>
      </c>
      <c r="G56" s="4">
        <f t="shared" si="76"/>
        <v>0</v>
      </c>
      <c r="H56" s="4">
        <f t="shared" si="76"/>
        <v>0</v>
      </c>
      <c r="I56" s="4">
        <f t="shared" si="76"/>
        <v>0</v>
      </c>
      <c r="J56" s="4">
        <f t="shared" si="76"/>
        <v>0</v>
      </c>
      <c r="K56" s="4">
        <f t="shared" si="76"/>
        <v>0</v>
      </c>
      <c r="L56" s="4">
        <f t="shared" ref="L56" si="77">L57+L58</f>
        <v>0</v>
      </c>
      <c r="M56" s="4">
        <f t="shared" si="76"/>
        <v>0</v>
      </c>
      <c r="N56" s="16">
        <v>21</v>
      </c>
      <c r="O56" s="9">
        <f t="shared" si="3"/>
        <v>310</v>
      </c>
    </row>
    <row r="57" spans="1:15" x14ac:dyDescent="0.25">
      <c r="A57" s="18"/>
      <c r="B57" s="17"/>
      <c r="C57" s="5" t="s">
        <v>5</v>
      </c>
      <c r="D57" s="4">
        <f t="shared" ref="D57:M57" si="78">D76+D95+D284</f>
        <v>220</v>
      </c>
      <c r="E57" s="4">
        <f t="shared" si="78"/>
        <v>90</v>
      </c>
      <c r="F57" s="4">
        <f t="shared" si="78"/>
        <v>0</v>
      </c>
      <c r="G57" s="4">
        <f t="shared" si="78"/>
        <v>0</v>
      </c>
      <c r="H57" s="4">
        <f t="shared" si="78"/>
        <v>0</v>
      </c>
      <c r="I57" s="4">
        <f t="shared" si="78"/>
        <v>0</v>
      </c>
      <c r="J57" s="4">
        <f t="shared" si="78"/>
        <v>0</v>
      </c>
      <c r="K57" s="4">
        <f t="shared" si="78"/>
        <v>0</v>
      </c>
      <c r="L57" s="4">
        <f t="shared" ref="L57" si="79">L76+L95+L284</f>
        <v>0</v>
      </c>
      <c r="M57" s="4">
        <f t="shared" si="78"/>
        <v>0</v>
      </c>
      <c r="N57" s="16">
        <v>22</v>
      </c>
      <c r="O57" s="9">
        <f t="shared" si="3"/>
        <v>310</v>
      </c>
    </row>
    <row r="58" spans="1:15" x14ac:dyDescent="0.25">
      <c r="A58" s="18"/>
      <c r="B58" s="17"/>
      <c r="C58" s="5" t="s">
        <v>6</v>
      </c>
      <c r="D58" s="4">
        <f t="shared" ref="D58:M58" si="80">D77+D96+D285</f>
        <v>0</v>
      </c>
      <c r="E58" s="4">
        <f t="shared" si="80"/>
        <v>0</v>
      </c>
      <c r="F58" s="4">
        <f t="shared" si="80"/>
        <v>0</v>
      </c>
      <c r="G58" s="4">
        <f t="shared" si="80"/>
        <v>0</v>
      </c>
      <c r="H58" s="4">
        <f t="shared" si="80"/>
        <v>0</v>
      </c>
      <c r="I58" s="4">
        <f t="shared" si="80"/>
        <v>0</v>
      </c>
      <c r="J58" s="4">
        <f t="shared" si="80"/>
        <v>0</v>
      </c>
      <c r="K58" s="4">
        <f t="shared" si="80"/>
        <v>0</v>
      </c>
      <c r="L58" s="4">
        <f t="shared" ref="L58" si="81">L77+L96+L285</f>
        <v>0</v>
      </c>
      <c r="M58" s="4">
        <f t="shared" si="80"/>
        <v>0</v>
      </c>
      <c r="N58" s="16">
        <v>23</v>
      </c>
      <c r="O58" s="9">
        <f t="shared" si="3"/>
        <v>0</v>
      </c>
    </row>
    <row r="59" spans="1:15" x14ac:dyDescent="0.25">
      <c r="A59" s="20" t="s">
        <v>71</v>
      </c>
      <c r="B59" s="17" t="s">
        <v>72</v>
      </c>
      <c r="C59" s="5" t="s">
        <v>51</v>
      </c>
      <c r="D59" s="4">
        <f>D60+D61</f>
        <v>1385.58</v>
      </c>
      <c r="E59" s="4">
        <f t="shared" ref="E59:M59" si="82">E60+E61</f>
        <v>25596.959999999999</v>
      </c>
      <c r="F59" s="4">
        <f t="shared" si="82"/>
        <v>27498.11</v>
      </c>
      <c r="G59" s="4">
        <f t="shared" si="82"/>
        <v>29134.93</v>
      </c>
      <c r="H59" s="4">
        <f t="shared" si="82"/>
        <v>17411.810000000001</v>
      </c>
      <c r="I59" s="4">
        <f t="shared" si="82"/>
        <v>6520.35</v>
      </c>
      <c r="J59" s="4">
        <f t="shared" si="82"/>
        <v>0</v>
      </c>
      <c r="K59" s="4">
        <f t="shared" si="82"/>
        <v>0</v>
      </c>
      <c r="L59" s="4">
        <f t="shared" ref="L59" si="83">L60+L61</f>
        <v>0</v>
      </c>
      <c r="M59" s="4">
        <f t="shared" si="82"/>
        <v>0</v>
      </c>
      <c r="N59" s="16">
        <v>1</v>
      </c>
      <c r="O59" s="9">
        <f t="shared" si="3"/>
        <v>107547.74</v>
      </c>
    </row>
    <row r="60" spans="1:15" x14ac:dyDescent="0.25">
      <c r="A60" s="20"/>
      <c r="B60" s="17"/>
      <c r="C60" s="5" t="s">
        <v>5</v>
      </c>
      <c r="D60" s="4">
        <f>D63+D66+D69</f>
        <v>1385.58</v>
      </c>
      <c r="E60" s="4">
        <f t="shared" ref="E60:M60" si="84">E63+E66+E69</f>
        <v>25596.959999999999</v>
      </c>
      <c r="F60" s="4">
        <f t="shared" si="84"/>
        <v>27498.11</v>
      </c>
      <c r="G60" s="4">
        <f t="shared" si="84"/>
        <v>29134.93</v>
      </c>
      <c r="H60" s="4">
        <f t="shared" si="84"/>
        <v>17411.810000000001</v>
      </c>
      <c r="I60" s="4">
        <f t="shared" si="84"/>
        <v>6520.35</v>
      </c>
      <c r="J60" s="4">
        <f t="shared" si="84"/>
        <v>0</v>
      </c>
      <c r="K60" s="4">
        <f t="shared" si="84"/>
        <v>0</v>
      </c>
      <c r="L60" s="4">
        <f t="shared" ref="L60" si="85">L63+L66+L69</f>
        <v>0</v>
      </c>
      <c r="M60" s="4">
        <f t="shared" si="84"/>
        <v>0</v>
      </c>
      <c r="N60" s="16">
        <v>2</v>
      </c>
      <c r="O60" s="9">
        <f t="shared" si="3"/>
        <v>107547.74</v>
      </c>
    </row>
    <row r="61" spans="1:15" x14ac:dyDescent="0.25">
      <c r="A61" s="20"/>
      <c r="B61" s="17"/>
      <c r="C61" s="5" t="s">
        <v>6</v>
      </c>
      <c r="D61" s="4">
        <f>D64+D67+D70</f>
        <v>0</v>
      </c>
      <c r="E61" s="4">
        <f t="shared" ref="E61:M61" si="86">E64+E67+E70</f>
        <v>0</v>
      </c>
      <c r="F61" s="4">
        <f t="shared" si="86"/>
        <v>0</v>
      </c>
      <c r="G61" s="4">
        <f t="shared" si="86"/>
        <v>0</v>
      </c>
      <c r="H61" s="4">
        <f t="shared" si="86"/>
        <v>0</v>
      </c>
      <c r="I61" s="4">
        <f t="shared" si="86"/>
        <v>0</v>
      </c>
      <c r="J61" s="4">
        <f t="shared" si="86"/>
        <v>0</v>
      </c>
      <c r="K61" s="4">
        <f t="shared" si="86"/>
        <v>0</v>
      </c>
      <c r="L61" s="4">
        <f t="shared" ref="L61" si="87">L64+L67+L70</f>
        <v>0</v>
      </c>
      <c r="M61" s="4">
        <f t="shared" si="86"/>
        <v>0</v>
      </c>
      <c r="N61" s="16">
        <v>3</v>
      </c>
      <c r="O61" s="9">
        <f t="shared" si="3"/>
        <v>0</v>
      </c>
    </row>
    <row r="62" spans="1:15" ht="25.5" x14ac:dyDescent="0.25">
      <c r="A62" s="20"/>
      <c r="B62" s="17"/>
      <c r="C62" s="2" t="s">
        <v>52</v>
      </c>
      <c r="D62" s="4">
        <f>D63+D64</f>
        <v>0</v>
      </c>
      <c r="E62" s="4">
        <f t="shared" ref="E62:M62" si="88">E63+E64</f>
        <v>0</v>
      </c>
      <c r="F62" s="4">
        <f t="shared" si="88"/>
        <v>0</v>
      </c>
      <c r="G62" s="4">
        <f t="shared" si="88"/>
        <v>0</v>
      </c>
      <c r="H62" s="4">
        <f t="shared" si="88"/>
        <v>0</v>
      </c>
      <c r="I62" s="4">
        <f t="shared" si="88"/>
        <v>0</v>
      </c>
      <c r="J62" s="4">
        <f t="shared" si="88"/>
        <v>0</v>
      </c>
      <c r="K62" s="4">
        <f t="shared" si="88"/>
        <v>0</v>
      </c>
      <c r="L62" s="4">
        <f t="shared" ref="L62" si="89">L63+L64</f>
        <v>0</v>
      </c>
      <c r="M62" s="4">
        <f t="shared" si="88"/>
        <v>0</v>
      </c>
      <c r="N62" s="16">
        <v>4</v>
      </c>
      <c r="O62" s="9">
        <f t="shared" si="3"/>
        <v>0</v>
      </c>
    </row>
    <row r="63" spans="1:15" x14ac:dyDescent="0.25">
      <c r="A63" s="20"/>
      <c r="B63" s="17"/>
      <c r="C63" s="2" t="s">
        <v>5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16">
        <v>5</v>
      </c>
      <c r="O63" s="9">
        <f t="shared" si="3"/>
        <v>0</v>
      </c>
    </row>
    <row r="64" spans="1:15" x14ac:dyDescent="0.25">
      <c r="A64" s="20"/>
      <c r="B64" s="17"/>
      <c r="C64" s="2" t="s">
        <v>6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16">
        <v>6</v>
      </c>
      <c r="O64" s="9">
        <f t="shared" si="3"/>
        <v>0</v>
      </c>
    </row>
    <row r="65" spans="1:15" ht="25.5" x14ac:dyDescent="0.25">
      <c r="A65" s="20"/>
      <c r="B65" s="17"/>
      <c r="C65" s="5" t="s">
        <v>53</v>
      </c>
      <c r="D65" s="4">
        <f>D66+D67</f>
        <v>0</v>
      </c>
      <c r="E65" s="4">
        <f t="shared" ref="E65:M65" si="90">E66+E67</f>
        <v>0</v>
      </c>
      <c r="F65" s="4">
        <f t="shared" si="90"/>
        <v>0</v>
      </c>
      <c r="G65" s="4">
        <f t="shared" si="90"/>
        <v>0</v>
      </c>
      <c r="H65" s="4">
        <f t="shared" si="90"/>
        <v>0</v>
      </c>
      <c r="I65" s="4">
        <f t="shared" si="90"/>
        <v>0</v>
      </c>
      <c r="J65" s="4">
        <f t="shared" si="90"/>
        <v>0</v>
      </c>
      <c r="K65" s="4">
        <f t="shared" si="90"/>
        <v>0</v>
      </c>
      <c r="L65" s="4">
        <f t="shared" ref="L65" si="91">L66+L67</f>
        <v>0</v>
      </c>
      <c r="M65" s="4">
        <f t="shared" si="90"/>
        <v>0</v>
      </c>
      <c r="N65" s="16">
        <v>7</v>
      </c>
      <c r="O65" s="9">
        <f t="shared" si="3"/>
        <v>0</v>
      </c>
    </row>
    <row r="66" spans="1:15" x14ac:dyDescent="0.25">
      <c r="A66" s="20"/>
      <c r="B66" s="17"/>
      <c r="C66" s="5" t="s">
        <v>5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16">
        <v>8</v>
      </c>
      <c r="O66" s="9">
        <f t="shared" si="3"/>
        <v>0</v>
      </c>
    </row>
    <row r="67" spans="1:15" x14ac:dyDescent="0.25">
      <c r="A67" s="20"/>
      <c r="B67" s="17"/>
      <c r="C67" s="5" t="s">
        <v>6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16">
        <v>9</v>
      </c>
      <c r="O67" s="9">
        <f t="shared" si="3"/>
        <v>0</v>
      </c>
    </row>
    <row r="68" spans="1:15" ht="25.5" x14ac:dyDescent="0.25">
      <c r="A68" s="20"/>
      <c r="B68" s="17"/>
      <c r="C68" s="5" t="s">
        <v>54</v>
      </c>
      <c r="D68" s="4">
        <f>D69+D70</f>
        <v>1385.58</v>
      </c>
      <c r="E68" s="4">
        <f t="shared" ref="E68:M68" si="92">E69+E70</f>
        <v>25596.959999999999</v>
      </c>
      <c r="F68" s="4">
        <f t="shared" si="92"/>
        <v>27498.11</v>
      </c>
      <c r="G68" s="4">
        <f t="shared" si="92"/>
        <v>29134.93</v>
      </c>
      <c r="H68" s="4">
        <f t="shared" si="92"/>
        <v>17411.810000000001</v>
      </c>
      <c r="I68" s="4">
        <f t="shared" si="92"/>
        <v>6520.35</v>
      </c>
      <c r="J68" s="4">
        <f t="shared" si="92"/>
        <v>0</v>
      </c>
      <c r="K68" s="4">
        <f t="shared" si="92"/>
        <v>0</v>
      </c>
      <c r="L68" s="4">
        <f t="shared" ref="L68" si="93">L69+L70</f>
        <v>0</v>
      </c>
      <c r="M68" s="4">
        <f t="shared" si="92"/>
        <v>0</v>
      </c>
      <c r="N68" s="16">
        <v>10</v>
      </c>
      <c r="O68" s="9">
        <f t="shared" si="3"/>
        <v>107547.74</v>
      </c>
    </row>
    <row r="69" spans="1:15" x14ac:dyDescent="0.25">
      <c r="A69" s="20"/>
      <c r="B69" s="17"/>
      <c r="C69" s="5" t="s">
        <v>5</v>
      </c>
      <c r="D69" s="4">
        <f>D73+D76</f>
        <v>1385.58</v>
      </c>
      <c r="E69" s="4">
        <f t="shared" ref="E69:M69" si="94">E73+E76</f>
        <v>25596.959999999999</v>
      </c>
      <c r="F69" s="4">
        <f t="shared" si="94"/>
        <v>27498.11</v>
      </c>
      <c r="G69" s="4">
        <f t="shared" si="94"/>
        <v>29134.93</v>
      </c>
      <c r="H69" s="4">
        <f t="shared" si="94"/>
        <v>17411.810000000001</v>
      </c>
      <c r="I69" s="4">
        <f t="shared" si="94"/>
        <v>6520.35</v>
      </c>
      <c r="J69" s="4">
        <f t="shared" si="94"/>
        <v>0</v>
      </c>
      <c r="K69" s="4">
        <f t="shared" si="94"/>
        <v>0</v>
      </c>
      <c r="L69" s="4">
        <f t="shared" ref="L69" si="95">L73+L76</f>
        <v>0</v>
      </c>
      <c r="M69" s="4">
        <f t="shared" si="94"/>
        <v>0</v>
      </c>
      <c r="N69" s="16">
        <v>11</v>
      </c>
      <c r="O69" s="9">
        <f t="shared" si="3"/>
        <v>107547.74</v>
      </c>
    </row>
    <row r="70" spans="1:15" x14ac:dyDescent="0.25">
      <c r="A70" s="20"/>
      <c r="B70" s="17"/>
      <c r="C70" s="5" t="s">
        <v>6</v>
      </c>
      <c r="D70" s="4">
        <f>D74+D77</f>
        <v>0</v>
      </c>
      <c r="E70" s="4">
        <f t="shared" ref="E70:M70" si="96">E74+E77</f>
        <v>0</v>
      </c>
      <c r="F70" s="4">
        <f t="shared" si="96"/>
        <v>0</v>
      </c>
      <c r="G70" s="4">
        <f t="shared" si="96"/>
        <v>0</v>
      </c>
      <c r="H70" s="4">
        <f t="shared" si="96"/>
        <v>0</v>
      </c>
      <c r="I70" s="4">
        <f t="shared" si="96"/>
        <v>0</v>
      </c>
      <c r="J70" s="4">
        <f t="shared" si="96"/>
        <v>0</v>
      </c>
      <c r="K70" s="4">
        <f t="shared" si="96"/>
        <v>0</v>
      </c>
      <c r="L70" s="4">
        <f t="shared" ref="L70" si="97">L74+L77</f>
        <v>0</v>
      </c>
      <c r="M70" s="4">
        <f t="shared" si="96"/>
        <v>0</v>
      </c>
      <c r="N70" s="16">
        <v>12</v>
      </c>
      <c r="O70" s="9">
        <f t="shared" si="3"/>
        <v>0</v>
      </c>
    </row>
    <row r="71" spans="1:15" x14ac:dyDescent="0.25">
      <c r="A71" s="20"/>
      <c r="B71" s="17"/>
      <c r="C71" s="1" t="s">
        <v>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16">
        <v>13</v>
      </c>
      <c r="O71" s="9">
        <f t="shared" si="3"/>
        <v>0</v>
      </c>
    </row>
    <row r="72" spans="1:15" ht="63.75" x14ac:dyDescent="0.25">
      <c r="A72" s="20"/>
      <c r="B72" s="17"/>
      <c r="C72" s="2" t="s">
        <v>56</v>
      </c>
      <c r="D72" s="4">
        <f>D73+D74</f>
        <v>1185.58</v>
      </c>
      <c r="E72" s="4">
        <f t="shared" ref="E72:M72" si="98">E73+E74</f>
        <v>25596.959999999999</v>
      </c>
      <c r="F72" s="4">
        <f t="shared" si="98"/>
        <v>27498.11</v>
      </c>
      <c r="G72" s="4">
        <f t="shared" si="98"/>
        <v>29134.93</v>
      </c>
      <c r="H72" s="4">
        <f t="shared" si="98"/>
        <v>17411.810000000001</v>
      </c>
      <c r="I72" s="4">
        <f t="shared" si="98"/>
        <v>6520.35</v>
      </c>
      <c r="J72" s="4">
        <f t="shared" si="98"/>
        <v>0</v>
      </c>
      <c r="K72" s="4">
        <f t="shared" si="98"/>
        <v>0</v>
      </c>
      <c r="L72" s="4">
        <f t="shared" ref="L72" si="99">L73+L74</f>
        <v>0</v>
      </c>
      <c r="M72" s="4">
        <f t="shared" si="98"/>
        <v>0</v>
      </c>
      <c r="N72" s="16">
        <v>14</v>
      </c>
      <c r="O72" s="9">
        <f t="shared" si="3"/>
        <v>107347.74</v>
      </c>
    </row>
    <row r="73" spans="1:15" x14ac:dyDescent="0.25">
      <c r="A73" s="20"/>
      <c r="B73" s="17"/>
      <c r="C73" s="5" t="s">
        <v>5</v>
      </c>
      <c r="D73" s="4">
        <v>1185.58</v>
      </c>
      <c r="E73" s="4">
        <v>25596.959999999999</v>
      </c>
      <c r="F73" s="4">
        <v>27498.11</v>
      </c>
      <c r="G73" s="4">
        <v>29134.93</v>
      </c>
      <c r="H73" s="4">
        <v>17411.810000000001</v>
      </c>
      <c r="I73" s="4">
        <v>6520.35</v>
      </c>
      <c r="J73" s="4">
        <v>0</v>
      </c>
      <c r="K73" s="4">
        <v>0</v>
      </c>
      <c r="L73" s="4">
        <v>0</v>
      </c>
      <c r="M73" s="4">
        <v>0</v>
      </c>
      <c r="N73" s="16">
        <v>15</v>
      </c>
      <c r="O73" s="9">
        <f t="shared" si="3"/>
        <v>107347.74</v>
      </c>
    </row>
    <row r="74" spans="1:15" x14ac:dyDescent="0.25">
      <c r="A74" s="20"/>
      <c r="B74" s="17"/>
      <c r="C74" s="5" t="s">
        <v>6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16">
        <v>16</v>
      </c>
      <c r="O74" s="9">
        <f t="shared" si="3"/>
        <v>0</v>
      </c>
    </row>
    <row r="75" spans="1:15" ht="25.5" x14ac:dyDescent="0.25">
      <c r="A75" s="20"/>
      <c r="B75" s="17"/>
      <c r="C75" s="5" t="s">
        <v>60</v>
      </c>
      <c r="D75" s="4">
        <f>D76+D77</f>
        <v>200</v>
      </c>
      <c r="E75" s="4">
        <f t="shared" ref="E75:M75" si="100">E76+E77</f>
        <v>0</v>
      </c>
      <c r="F75" s="4">
        <f t="shared" si="100"/>
        <v>0</v>
      </c>
      <c r="G75" s="4">
        <f t="shared" si="100"/>
        <v>0</v>
      </c>
      <c r="H75" s="4">
        <f t="shared" si="100"/>
        <v>0</v>
      </c>
      <c r="I75" s="4">
        <f t="shared" si="100"/>
        <v>0</v>
      </c>
      <c r="J75" s="4">
        <f t="shared" si="100"/>
        <v>0</v>
      </c>
      <c r="K75" s="4">
        <f t="shared" si="100"/>
        <v>0</v>
      </c>
      <c r="L75" s="4">
        <f t="shared" ref="L75" si="101">L76+L77</f>
        <v>0</v>
      </c>
      <c r="M75" s="4">
        <f t="shared" si="100"/>
        <v>0</v>
      </c>
      <c r="N75" s="16">
        <v>17</v>
      </c>
      <c r="O75" s="9">
        <f t="shared" si="3"/>
        <v>200</v>
      </c>
    </row>
    <row r="76" spans="1:15" x14ac:dyDescent="0.25">
      <c r="A76" s="20"/>
      <c r="B76" s="17"/>
      <c r="C76" s="5" t="s">
        <v>5</v>
      </c>
      <c r="D76" s="4">
        <v>200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16">
        <v>18</v>
      </c>
      <c r="O76" s="9">
        <f t="shared" si="3"/>
        <v>200</v>
      </c>
    </row>
    <row r="77" spans="1:15" x14ac:dyDescent="0.25">
      <c r="A77" s="20"/>
      <c r="B77" s="17"/>
      <c r="C77" s="5" t="s">
        <v>6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16">
        <v>19</v>
      </c>
      <c r="O77" s="9">
        <f t="shared" si="3"/>
        <v>0</v>
      </c>
    </row>
    <row r="78" spans="1:15" x14ac:dyDescent="0.25">
      <c r="A78" s="18" t="s">
        <v>10</v>
      </c>
      <c r="B78" s="17" t="s">
        <v>70</v>
      </c>
      <c r="C78" s="5" t="s">
        <v>51</v>
      </c>
      <c r="D78" s="4">
        <f>D79+D80</f>
        <v>0</v>
      </c>
      <c r="E78" s="4">
        <f t="shared" ref="E78:M78" si="102">E79+E80</f>
        <v>90</v>
      </c>
      <c r="F78" s="4">
        <f t="shared" si="102"/>
        <v>1650.01</v>
      </c>
      <c r="G78" s="4">
        <f t="shared" si="102"/>
        <v>57655.08</v>
      </c>
      <c r="H78" s="4">
        <f t="shared" si="102"/>
        <v>1754.31</v>
      </c>
      <c r="I78" s="4">
        <f t="shared" si="102"/>
        <v>2267.44</v>
      </c>
      <c r="J78" s="4">
        <f t="shared" si="102"/>
        <v>7314.76</v>
      </c>
      <c r="K78" s="4">
        <f t="shared" si="102"/>
        <v>12093.31</v>
      </c>
      <c r="L78" s="4">
        <f t="shared" ref="L78" si="103">L79+L80</f>
        <v>0</v>
      </c>
      <c r="M78" s="4">
        <f t="shared" si="102"/>
        <v>0</v>
      </c>
      <c r="N78" s="16">
        <v>1</v>
      </c>
      <c r="O78" s="9">
        <f t="shared" ref="O78:O141" si="104">D78+E78+F78+G78+H78+I78+J78+K78+L78+M78</f>
        <v>82824.91</v>
      </c>
    </row>
    <row r="79" spans="1:15" x14ac:dyDescent="0.25">
      <c r="A79" s="18"/>
      <c r="B79" s="17"/>
      <c r="C79" s="5" t="s">
        <v>5</v>
      </c>
      <c r="D79" s="4">
        <f>D82+D85+D88</f>
        <v>0</v>
      </c>
      <c r="E79" s="4">
        <f t="shared" ref="E79:M79" si="105">E82+E85+E88</f>
        <v>90</v>
      </c>
      <c r="F79" s="4">
        <f t="shared" si="105"/>
        <v>1650.01</v>
      </c>
      <c r="G79" s="4">
        <f t="shared" si="105"/>
        <v>57655.08</v>
      </c>
      <c r="H79" s="4">
        <f t="shared" si="105"/>
        <v>1754.31</v>
      </c>
      <c r="I79" s="4">
        <f t="shared" si="105"/>
        <v>2267.44</v>
      </c>
      <c r="J79" s="4">
        <f t="shared" si="105"/>
        <v>0</v>
      </c>
      <c r="K79" s="4">
        <f t="shared" si="105"/>
        <v>0</v>
      </c>
      <c r="L79" s="4">
        <f t="shared" ref="L79" si="106">L82+L85+L88</f>
        <v>0</v>
      </c>
      <c r="M79" s="4">
        <f t="shared" si="105"/>
        <v>0</v>
      </c>
      <c r="N79" s="16">
        <v>2</v>
      </c>
      <c r="O79" s="9">
        <f t="shared" si="104"/>
        <v>63416.840000000004</v>
      </c>
    </row>
    <row r="80" spans="1:15" x14ac:dyDescent="0.25">
      <c r="A80" s="18"/>
      <c r="B80" s="17"/>
      <c r="C80" s="5" t="s">
        <v>6</v>
      </c>
      <c r="D80" s="4">
        <f>D83+D86+D89</f>
        <v>0</v>
      </c>
      <c r="E80" s="4">
        <f t="shared" ref="E80:M80" si="107">E83+E86+E89</f>
        <v>0</v>
      </c>
      <c r="F80" s="4">
        <f t="shared" si="107"/>
        <v>0</v>
      </c>
      <c r="G80" s="4">
        <f t="shared" si="107"/>
        <v>0</v>
      </c>
      <c r="H80" s="4">
        <f t="shared" si="107"/>
        <v>0</v>
      </c>
      <c r="I80" s="4">
        <f t="shared" si="107"/>
        <v>0</v>
      </c>
      <c r="J80" s="4">
        <f t="shared" si="107"/>
        <v>7314.76</v>
      </c>
      <c r="K80" s="4">
        <f t="shared" si="107"/>
        <v>12093.31</v>
      </c>
      <c r="L80" s="4">
        <f t="shared" ref="L80" si="108">L83+L86+L89</f>
        <v>0</v>
      </c>
      <c r="M80" s="4">
        <f t="shared" si="107"/>
        <v>0</v>
      </c>
      <c r="N80" s="16">
        <v>3</v>
      </c>
      <c r="O80" s="9">
        <f t="shared" si="104"/>
        <v>19408.07</v>
      </c>
    </row>
    <row r="81" spans="1:15" ht="25.5" x14ac:dyDescent="0.25">
      <c r="A81" s="18"/>
      <c r="B81" s="17"/>
      <c r="C81" s="2" t="s">
        <v>52</v>
      </c>
      <c r="D81" s="4">
        <f>D82+D83</f>
        <v>0</v>
      </c>
      <c r="E81" s="4">
        <f t="shared" ref="E81:M81" si="109">E82+E83</f>
        <v>0</v>
      </c>
      <c r="F81" s="4">
        <f t="shared" si="109"/>
        <v>0</v>
      </c>
      <c r="G81" s="4">
        <f t="shared" si="109"/>
        <v>0</v>
      </c>
      <c r="H81" s="4">
        <f t="shared" si="109"/>
        <v>0</v>
      </c>
      <c r="I81" s="4">
        <f t="shared" si="109"/>
        <v>0</v>
      </c>
      <c r="J81" s="4">
        <f t="shared" si="109"/>
        <v>0</v>
      </c>
      <c r="K81" s="4">
        <f t="shared" si="109"/>
        <v>0</v>
      </c>
      <c r="L81" s="4">
        <f t="shared" ref="L81" si="110">L82+L83</f>
        <v>0</v>
      </c>
      <c r="M81" s="4">
        <f t="shared" si="109"/>
        <v>0</v>
      </c>
      <c r="N81" s="16">
        <v>4</v>
      </c>
      <c r="O81" s="9">
        <f t="shared" si="104"/>
        <v>0</v>
      </c>
    </row>
    <row r="82" spans="1:15" x14ac:dyDescent="0.25">
      <c r="A82" s="18"/>
      <c r="B82" s="17"/>
      <c r="C82" s="2" t="s">
        <v>5</v>
      </c>
      <c r="D82" s="4">
        <f>D101</f>
        <v>0</v>
      </c>
      <c r="E82" s="4">
        <f t="shared" ref="E82:M82" si="111">E101</f>
        <v>0</v>
      </c>
      <c r="F82" s="4">
        <f t="shared" si="111"/>
        <v>0</v>
      </c>
      <c r="G82" s="4">
        <f t="shared" si="111"/>
        <v>0</v>
      </c>
      <c r="H82" s="4">
        <f t="shared" si="111"/>
        <v>0</v>
      </c>
      <c r="I82" s="4">
        <f t="shared" si="111"/>
        <v>0</v>
      </c>
      <c r="J82" s="4">
        <f t="shared" si="111"/>
        <v>0</v>
      </c>
      <c r="K82" s="4">
        <f t="shared" si="111"/>
        <v>0</v>
      </c>
      <c r="L82" s="4">
        <f t="shared" ref="L82" si="112">L101</f>
        <v>0</v>
      </c>
      <c r="M82" s="4">
        <f t="shared" si="111"/>
        <v>0</v>
      </c>
      <c r="N82" s="16">
        <v>5</v>
      </c>
      <c r="O82" s="9">
        <f t="shared" si="104"/>
        <v>0</v>
      </c>
    </row>
    <row r="83" spans="1:15" x14ac:dyDescent="0.25">
      <c r="A83" s="18"/>
      <c r="B83" s="17"/>
      <c r="C83" s="2" t="s">
        <v>6</v>
      </c>
      <c r="D83" s="4">
        <f>D102</f>
        <v>0</v>
      </c>
      <c r="E83" s="4">
        <f t="shared" ref="E83:M83" si="113">E102</f>
        <v>0</v>
      </c>
      <c r="F83" s="4">
        <f t="shared" si="113"/>
        <v>0</v>
      </c>
      <c r="G83" s="4">
        <f t="shared" si="113"/>
        <v>0</v>
      </c>
      <c r="H83" s="4">
        <f t="shared" si="113"/>
        <v>0</v>
      </c>
      <c r="I83" s="4">
        <f t="shared" si="113"/>
        <v>0</v>
      </c>
      <c r="J83" s="4">
        <f t="shared" si="113"/>
        <v>0</v>
      </c>
      <c r="K83" s="4">
        <f t="shared" si="113"/>
        <v>0</v>
      </c>
      <c r="L83" s="4">
        <f t="shared" ref="L83" si="114">L102</f>
        <v>0</v>
      </c>
      <c r="M83" s="4">
        <f t="shared" si="113"/>
        <v>0</v>
      </c>
      <c r="N83" s="16">
        <v>6</v>
      </c>
      <c r="O83" s="9">
        <f t="shared" si="104"/>
        <v>0</v>
      </c>
    </row>
    <row r="84" spans="1:15" ht="25.5" x14ac:dyDescent="0.25">
      <c r="A84" s="18"/>
      <c r="B84" s="17"/>
      <c r="C84" s="5" t="s">
        <v>53</v>
      </c>
      <c r="D84" s="4">
        <f>D85+D86</f>
        <v>0</v>
      </c>
      <c r="E84" s="4">
        <f t="shared" ref="E84:M84" si="115">E85+E86</f>
        <v>0</v>
      </c>
      <c r="F84" s="4">
        <f t="shared" si="115"/>
        <v>0</v>
      </c>
      <c r="G84" s="4">
        <f t="shared" si="115"/>
        <v>0</v>
      </c>
      <c r="H84" s="4">
        <f t="shared" si="115"/>
        <v>0</v>
      </c>
      <c r="I84" s="4">
        <f t="shared" si="115"/>
        <v>0</v>
      </c>
      <c r="J84" s="4">
        <f t="shared" si="115"/>
        <v>0</v>
      </c>
      <c r="K84" s="4">
        <f t="shared" si="115"/>
        <v>0</v>
      </c>
      <c r="L84" s="4">
        <f t="shared" ref="L84" si="116">L85+L86</f>
        <v>0</v>
      </c>
      <c r="M84" s="4">
        <f t="shared" si="115"/>
        <v>0</v>
      </c>
      <c r="N84" s="16">
        <v>7</v>
      </c>
      <c r="O84" s="9">
        <f t="shared" si="104"/>
        <v>0</v>
      </c>
    </row>
    <row r="85" spans="1:15" x14ac:dyDescent="0.25">
      <c r="A85" s="18"/>
      <c r="B85" s="17"/>
      <c r="C85" s="5" t="s">
        <v>5</v>
      </c>
      <c r="D85" s="4">
        <f>D104</f>
        <v>0</v>
      </c>
      <c r="E85" s="4">
        <f t="shared" ref="E85:M85" si="117">E104</f>
        <v>0</v>
      </c>
      <c r="F85" s="4">
        <f t="shared" si="117"/>
        <v>0</v>
      </c>
      <c r="G85" s="4">
        <f t="shared" si="117"/>
        <v>0</v>
      </c>
      <c r="H85" s="4">
        <f t="shared" si="117"/>
        <v>0</v>
      </c>
      <c r="I85" s="4">
        <f t="shared" si="117"/>
        <v>0</v>
      </c>
      <c r="J85" s="4">
        <f t="shared" si="117"/>
        <v>0</v>
      </c>
      <c r="K85" s="4">
        <f t="shared" si="117"/>
        <v>0</v>
      </c>
      <c r="L85" s="4">
        <f t="shared" ref="L85" si="118">L104</f>
        <v>0</v>
      </c>
      <c r="M85" s="4">
        <f t="shared" si="117"/>
        <v>0</v>
      </c>
      <c r="N85" s="16">
        <v>8</v>
      </c>
      <c r="O85" s="9">
        <f t="shared" si="104"/>
        <v>0</v>
      </c>
    </row>
    <row r="86" spans="1:15" x14ac:dyDescent="0.25">
      <c r="A86" s="18"/>
      <c r="B86" s="17"/>
      <c r="C86" s="5" t="s">
        <v>6</v>
      </c>
      <c r="D86" s="4">
        <f>D105</f>
        <v>0</v>
      </c>
      <c r="E86" s="4">
        <f t="shared" ref="E86:M86" si="119">E105</f>
        <v>0</v>
      </c>
      <c r="F86" s="4">
        <f t="shared" si="119"/>
        <v>0</v>
      </c>
      <c r="G86" s="4">
        <f t="shared" si="119"/>
        <v>0</v>
      </c>
      <c r="H86" s="4">
        <f t="shared" si="119"/>
        <v>0</v>
      </c>
      <c r="I86" s="4">
        <f t="shared" si="119"/>
        <v>0</v>
      </c>
      <c r="J86" s="4">
        <f t="shared" si="119"/>
        <v>0</v>
      </c>
      <c r="K86" s="4">
        <f t="shared" si="119"/>
        <v>0</v>
      </c>
      <c r="L86" s="4">
        <f t="shared" ref="L86" si="120">L105</f>
        <v>0</v>
      </c>
      <c r="M86" s="4">
        <f t="shared" si="119"/>
        <v>0</v>
      </c>
      <c r="N86" s="16">
        <v>9</v>
      </c>
      <c r="O86" s="9">
        <f t="shared" si="104"/>
        <v>0</v>
      </c>
    </row>
    <row r="87" spans="1:15" ht="25.5" x14ac:dyDescent="0.25">
      <c r="A87" s="18"/>
      <c r="B87" s="17"/>
      <c r="C87" s="5" t="s">
        <v>54</v>
      </c>
      <c r="D87" s="4">
        <f>D88+D89</f>
        <v>0</v>
      </c>
      <c r="E87" s="4">
        <f t="shared" ref="E87:M87" si="121">E88+E89</f>
        <v>90</v>
      </c>
      <c r="F87" s="4">
        <f t="shared" si="121"/>
        <v>1650.01</v>
      </c>
      <c r="G87" s="4">
        <f t="shared" si="121"/>
        <v>57655.08</v>
      </c>
      <c r="H87" s="4">
        <f t="shared" si="121"/>
        <v>1754.31</v>
      </c>
      <c r="I87" s="4">
        <f t="shared" si="121"/>
        <v>2267.44</v>
      </c>
      <c r="J87" s="4">
        <f t="shared" si="121"/>
        <v>7314.76</v>
      </c>
      <c r="K87" s="4">
        <f t="shared" si="121"/>
        <v>12093.31</v>
      </c>
      <c r="L87" s="4">
        <f t="shared" ref="L87" si="122">L88+L89</f>
        <v>0</v>
      </c>
      <c r="M87" s="4">
        <f t="shared" si="121"/>
        <v>0</v>
      </c>
      <c r="N87" s="16">
        <v>10</v>
      </c>
      <c r="O87" s="9">
        <f t="shared" si="104"/>
        <v>82824.91</v>
      </c>
    </row>
    <row r="88" spans="1:15" x14ac:dyDescent="0.25">
      <c r="A88" s="18"/>
      <c r="B88" s="17"/>
      <c r="C88" s="5" t="s">
        <v>5</v>
      </c>
      <c r="D88" s="4">
        <f>D92+D95</f>
        <v>0</v>
      </c>
      <c r="E88" s="4">
        <f t="shared" ref="E88:M88" si="123">E92+E95</f>
        <v>90</v>
      </c>
      <c r="F88" s="4">
        <f t="shared" si="123"/>
        <v>1650.01</v>
      </c>
      <c r="G88" s="4">
        <f t="shared" si="123"/>
        <v>57655.08</v>
      </c>
      <c r="H88" s="4">
        <f t="shared" si="123"/>
        <v>1754.31</v>
      </c>
      <c r="I88" s="4">
        <f t="shared" si="123"/>
        <v>2267.44</v>
      </c>
      <c r="J88" s="4">
        <f t="shared" si="123"/>
        <v>0</v>
      </c>
      <c r="K88" s="4">
        <f t="shared" si="123"/>
        <v>0</v>
      </c>
      <c r="L88" s="4">
        <f t="shared" ref="L88" si="124">L92+L95</f>
        <v>0</v>
      </c>
      <c r="M88" s="4">
        <f t="shared" si="123"/>
        <v>0</v>
      </c>
      <c r="N88" s="16">
        <v>11</v>
      </c>
      <c r="O88" s="9">
        <f t="shared" si="104"/>
        <v>63416.840000000004</v>
      </c>
    </row>
    <row r="89" spans="1:15" x14ac:dyDescent="0.25">
      <c r="A89" s="18"/>
      <c r="B89" s="17"/>
      <c r="C89" s="5" t="s">
        <v>6</v>
      </c>
      <c r="D89" s="4">
        <f>D93+D96</f>
        <v>0</v>
      </c>
      <c r="E89" s="4">
        <f t="shared" ref="E89:M89" si="125">E93+E96</f>
        <v>0</v>
      </c>
      <c r="F89" s="4">
        <f t="shared" si="125"/>
        <v>0</v>
      </c>
      <c r="G89" s="4">
        <f t="shared" si="125"/>
        <v>0</v>
      </c>
      <c r="H89" s="4">
        <f t="shared" si="125"/>
        <v>0</v>
      </c>
      <c r="I89" s="4">
        <f t="shared" si="125"/>
        <v>0</v>
      </c>
      <c r="J89" s="4">
        <f t="shared" si="125"/>
        <v>7314.76</v>
      </c>
      <c r="K89" s="4">
        <f t="shared" si="125"/>
        <v>12093.31</v>
      </c>
      <c r="L89" s="4">
        <f t="shared" ref="L89" si="126">L93+L96</f>
        <v>0</v>
      </c>
      <c r="M89" s="4">
        <f t="shared" si="125"/>
        <v>0</v>
      </c>
      <c r="N89" s="16">
        <v>12</v>
      </c>
      <c r="O89" s="9">
        <f t="shared" si="104"/>
        <v>19408.07</v>
      </c>
    </row>
    <row r="90" spans="1:15" x14ac:dyDescent="0.25">
      <c r="A90" s="18"/>
      <c r="B90" s="17"/>
      <c r="C90" s="1" t="s">
        <v>4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16">
        <v>13</v>
      </c>
      <c r="O90" s="9">
        <f t="shared" si="104"/>
        <v>0</v>
      </c>
    </row>
    <row r="91" spans="1:15" ht="63.75" x14ac:dyDescent="0.25">
      <c r="A91" s="18"/>
      <c r="B91" s="17"/>
      <c r="C91" s="2" t="s">
        <v>56</v>
      </c>
      <c r="D91" s="4">
        <f>D92+D93</f>
        <v>0</v>
      </c>
      <c r="E91" s="4">
        <f t="shared" ref="E91:M91" si="127">E92+E93</f>
        <v>0</v>
      </c>
      <c r="F91" s="4">
        <f t="shared" si="127"/>
        <v>1650.01</v>
      </c>
      <c r="G91" s="4">
        <f t="shared" si="127"/>
        <v>57655.08</v>
      </c>
      <c r="H91" s="4">
        <f t="shared" si="127"/>
        <v>1754.31</v>
      </c>
      <c r="I91" s="4">
        <f t="shared" si="127"/>
        <v>2267.44</v>
      </c>
      <c r="J91" s="4">
        <f t="shared" si="127"/>
        <v>7314.76</v>
      </c>
      <c r="K91" s="4">
        <f t="shared" si="127"/>
        <v>12093.31</v>
      </c>
      <c r="L91" s="4">
        <f t="shared" ref="L91" si="128">L92+L93</f>
        <v>0</v>
      </c>
      <c r="M91" s="4">
        <f t="shared" si="127"/>
        <v>0</v>
      </c>
      <c r="N91" s="16">
        <v>14</v>
      </c>
      <c r="O91" s="9">
        <f t="shared" si="104"/>
        <v>82734.91</v>
      </c>
    </row>
    <row r="92" spans="1:15" x14ac:dyDescent="0.25">
      <c r="A92" s="18"/>
      <c r="B92" s="17"/>
      <c r="C92" s="5" t="s">
        <v>5</v>
      </c>
      <c r="D92" s="4">
        <f>D111</f>
        <v>0</v>
      </c>
      <c r="E92" s="4">
        <f t="shared" ref="E92:M92" si="129">E111</f>
        <v>0</v>
      </c>
      <c r="F92" s="4">
        <f t="shared" si="129"/>
        <v>1650.01</v>
      </c>
      <c r="G92" s="4">
        <f t="shared" si="129"/>
        <v>57655.08</v>
      </c>
      <c r="H92" s="4">
        <f t="shared" si="129"/>
        <v>1754.31</v>
      </c>
      <c r="I92" s="4">
        <f t="shared" si="129"/>
        <v>2267.44</v>
      </c>
      <c r="J92" s="4">
        <f t="shared" si="129"/>
        <v>0</v>
      </c>
      <c r="K92" s="4">
        <f t="shared" si="129"/>
        <v>0</v>
      </c>
      <c r="L92" s="4">
        <f t="shared" ref="L92" si="130">L111</f>
        <v>0</v>
      </c>
      <c r="M92" s="4">
        <f t="shared" si="129"/>
        <v>0</v>
      </c>
      <c r="N92" s="16">
        <v>15</v>
      </c>
      <c r="O92" s="9">
        <f t="shared" si="104"/>
        <v>63326.840000000004</v>
      </c>
    </row>
    <row r="93" spans="1:15" x14ac:dyDescent="0.25">
      <c r="A93" s="18"/>
      <c r="B93" s="17"/>
      <c r="C93" s="5" t="s">
        <v>6</v>
      </c>
      <c r="D93" s="4">
        <f>D112</f>
        <v>0</v>
      </c>
      <c r="E93" s="4">
        <f t="shared" ref="E93:M93" si="131">E112</f>
        <v>0</v>
      </c>
      <c r="F93" s="4">
        <f t="shared" si="131"/>
        <v>0</v>
      </c>
      <c r="G93" s="4">
        <f t="shared" si="131"/>
        <v>0</v>
      </c>
      <c r="H93" s="4">
        <f t="shared" si="131"/>
        <v>0</v>
      </c>
      <c r="I93" s="4">
        <f t="shared" si="131"/>
        <v>0</v>
      </c>
      <c r="J93" s="4">
        <f t="shared" si="131"/>
        <v>7314.76</v>
      </c>
      <c r="K93" s="4">
        <f t="shared" si="131"/>
        <v>12093.31</v>
      </c>
      <c r="L93" s="4">
        <f t="shared" ref="L93" si="132">L112</f>
        <v>0</v>
      </c>
      <c r="M93" s="4">
        <f t="shared" si="131"/>
        <v>0</v>
      </c>
      <c r="N93" s="16">
        <v>16</v>
      </c>
      <c r="O93" s="9">
        <f t="shared" si="104"/>
        <v>19408.07</v>
      </c>
    </row>
    <row r="94" spans="1:15" ht="25.5" x14ac:dyDescent="0.25">
      <c r="A94" s="18"/>
      <c r="B94" s="17"/>
      <c r="C94" s="5" t="s">
        <v>60</v>
      </c>
      <c r="D94" s="4">
        <f>D95+D96</f>
        <v>0</v>
      </c>
      <c r="E94" s="4">
        <f t="shared" ref="E94:M94" si="133">E95+E96</f>
        <v>90</v>
      </c>
      <c r="F94" s="4">
        <f t="shared" si="133"/>
        <v>0</v>
      </c>
      <c r="G94" s="4">
        <f t="shared" si="133"/>
        <v>0</v>
      </c>
      <c r="H94" s="4">
        <f t="shared" si="133"/>
        <v>0</v>
      </c>
      <c r="I94" s="4">
        <f t="shared" si="133"/>
        <v>0</v>
      </c>
      <c r="J94" s="4">
        <f t="shared" si="133"/>
        <v>0</v>
      </c>
      <c r="K94" s="4">
        <f t="shared" si="133"/>
        <v>0</v>
      </c>
      <c r="L94" s="4">
        <f t="shared" ref="L94" si="134">L95+L96</f>
        <v>0</v>
      </c>
      <c r="M94" s="4">
        <f t="shared" si="133"/>
        <v>0</v>
      </c>
      <c r="N94" s="16">
        <v>17</v>
      </c>
      <c r="O94" s="9">
        <f t="shared" si="104"/>
        <v>90</v>
      </c>
    </row>
    <row r="95" spans="1:15" x14ac:dyDescent="0.25">
      <c r="A95" s="18"/>
      <c r="B95" s="17"/>
      <c r="C95" s="5" t="s">
        <v>5</v>
      </c>
      <c r="D95" s="4">
        <f>D114</f>
        <v>0</v>
      </c>
      <c r="E95" s="4">
        <f t="shared" ref="E95:M95" si="135">E114</f>
        <v>90</v>
      </c>
      <c r="F95" s="4">
        <f t="shared" si="135"/>
        <v>0</v>
      </c>
      <c r="G95" s="4">
        <f t="shared" si="135"/>
        <v>0</v>
      </c>
      <c r="H95" s="4">
        <f t="shared" si="135"/>
        <v>0</v>
      </c>
      <c r="I95" s="4">
        <f t="shared" si="135"/>
        <v>0</v>
      </c>
      <c r="J95" s="4">
        <f t="shared" si="135"/>
        <v>0</v>
      </c>
      <c r="K95" s="4">
        <f t="shared" si="135"/>
        <v>0</v>
      </c>
      <c r="L95" s="4">
        <f t="shared" ref="L95" si="136">L114</f>
        <v>0</v>
      </c>
      <c r="M95" s="4">
        <f t="shared" si="135"/>
        <v>0</v>
      </c>
      <c r="N95" s="16">
        <v>18</v>
      </c>
      <c r="O95" s="9">
        <f t="shared" si="104"/>
        <v>90</v>
      </c>
    </row>
    <row r="96" spans="1:15" x14ac:dyDescent="0.25">
      <c r="A96" s="18"/>
      <c r="B96" s="17"/>
      <c r="C96" s="5" t="s">
        <v>6</v>
      </c>
      <c r="D96" s="4">
        <f>D115</f>
        <v>0</v>
      </c>
      <c r="E96" s="4">
        <f t="shared" ref="E96:M96" si="137">E115</f>
        <v>0</v>
      </c>
      <c r="F96" s="4">
        <f t="shared" si="137"/>
        <v>0</v>
      </c>
      <c r="G96" s="4">
        <f t="shared" si="137"/>
        <v>0</v>
      </c>
      <c r="H96" s="4">
        <f t="shared" si="137"/>
        <v>0</v>
      </c>
      <c r="I96" s="4">
        <f t="shared" si="137"/>
        <v>0</v>
      </c>
      <c r="J96" s="4">
        <f t="shared" si="137"/>
        <v>0</v>
      </c>
      <c r="K96" s="4">
        <f t="shared" si="137"/>
        <v>0</v>
      </c>
      <c r="L96" s="4">
        <f t="shared" ref="L96" si="138">L115</f>
        <v>0</v>
      </c>
      <c r="M96" s="4">
        <f t="shared" si="137"/>
        <v>0</v>
      </c>
      <c r="N96" s="16">
        <v>19</v>
      </c>
      <c r="O96" s="9">
        <f t="shared" si="104"/>
        <v>0</v>
      </c>
    </row>
    <row r="97" spans="1:15" x14ac:dyDescent="0.25">
      <c r="A97" s="18" t="s">
        <v>11</v>
      </c>
      <c r="B97" s="17" t="s">
        <v>12</v>
      </c>
      <c r="C97" s="5" t="s">
        <v>51</v>
      </c>
      <c r="D97" s="4">
        <f>D98+D99</f>
        <v>0</v>
      </c>
      <c r="E97" s="4">
        <f t="shared" ref="E97:M97" si="139">E98+E99</f>
        <v>90</v>
      </c>
      <c r="F97" s="4">
        <f t="shared" si="139"/>
        <v>1650.01</v>
      </c>
      <c r="G97" s="4">
        <f t="shared" si="139"/>
        <v>57655.08</v>
      </c>
      <c r="H97" s="4">
        <f t="shared" si="139"/>
        <v>1754.31</v>
      </c>
      <c r="I97" s="4">
        <f t="shared" si="139"/>
        <v>2267.44</v>
      </c>
      <c r="J97" s="4">
        <f t="shared" si="139"/>
        <v>7314.76</v>
      </c>
      <c r="K97" s="4">
        <f t="shared" si="139"/>
        <v>12093.31</v>
      </c>
      <c r="L97" s="4">
        <f t="shared" ref="L97" si="140">L98+L99</f>
        <v>0</v>
      </c>
      <c r="M97" s="4">
        <f t="shared" si="139"/>
        <v>0</v>
      </c>
      <c r="N97" s="16">
        <v>1</v>
      </c>
      <c r="O97" s="9">
        <f t="shared" si="104"/>
        <v>82824.91</v>
      </c>
    </row>
    <row r="98" spans="1:15" x14ac:dyDescent="0.25">
      <c r="A98" s="18"/>
      <c r="B98" s="17"/>
      <c r="C98" s="5" t="s">
        <v>5</v>
      </c>
      <c r="D98" s="4">
        <f>D101+D104+D107</f>
        <v>0</v>
      </c>
      <c r="E98" s="4">
        <f t="shared" ref="E98:M98" si="141">E101+E104+E107</f>
        <v>90</v>
      </c>
      <c r="F98" s="4">
        <f t="shared" si="141"/>
        <v>1650.01</v>
      </c>
      <c r="G98" s="4">
        <f t="shared" si="141"/>
        <v>57655.08</v>
      </c>
      <c r="H98" s="4">
        <f t="shared" si="141"/>
        <v>1754.31</v>
      </c>
      <c r="I98" s="4">
        <f t="shared" si="141"/>
        <v>2267.44</v>
      </c>
      <c r="J98" s="4">
        <f t="shared" si="141"/>
        <v>0</v>
      </c>
      <c r="K98" s="4">
        <f t="shared" si="141"/>
        <v>0</v>
      </c>
      <c r="L98" s="4">
        <f t="shared" ref="L98" si="142">L101+L104+L107</f>
        <v>0</v>
      </c>
      <c r="M98" s="4">
        <f t="shared" si="141"/>
        <v>0</v>
      </c>
      <c r="N98" s="16">
        <v>2</v>
      </c>
      <c r="O98" s="9">
        <f t="shared" si="104"/>
        <v>63416.840000000004</v>
      </c>
    </row>
    <row r="99" spans="1:15" x14ac:dyDescent="0.25">
      <c r="A99" s="18"/>
      <c r="B99" s="17"/>
      <c r="C99" s="5" t="s">
        <v>6</v>
      </c>
      <c r="D99" s="4">
        <f>D102+D105+D108</f>
        <v>0</v>
      </c>
      <c r="E99" s="4">
        <f t="shared" ref="E99:M99" si="143">E102+E105+E108</f>
        <v>0</v>
      </c>
      <c r="F99" s="4">
        <f t="shared" si="143"/>
        <v>0</v>
      </c>
      <c r="G99" s="4">
        <f t="shared" si="143"/>
        <v>0</v>
      </c>
      <c r="H99" s="4">
        <f t="shared" si="143"/>
        <v>0</v>
      </c>
      <c r="I99" s="4">
        <f t="shared" si="143"/>
        <v>0</v>
      </c>
      <c r="J99" s="4">
        <f t="shared" si="143"/>
        <v>7314.76</v>
      </c>
      <c r="K99" s="4">
        <f t="shared" si="143"/>
        <v>12093.31</v>
      </c>
      <c r="L99" s="4">
        <f t="shared" ref="L99" si="144">L102+L105+L108</f>
        <v>0</v>
      </c>
      <c r="M99" s="4">
        <f t="shared" si="143"/>
        <v>0</v>
      </c>
      <c r="N99" s="16">
        <v>3</v>
      </c>
      <c r="O99" s="9">
        <f t="shared" si="104"/>
        <v>19408.07</v>
      </c>
    </row>
    <row r="100" spans="1:15" ht="25.5" x14ac:dyDescent="0.25">
      <c r="A100" s="18"/>
      <c r="B100" s="17"/>
      <c r="C100" s="2" t="s">
        <v>52</v>
      </c>
      <c r="D100" s="4">
        <f>D101+D102</f>
        <v>0</v>
      </c>
      <c r="E100" s="4">
        <f t="shared" ref="E100:M100" si="145">E101+E102</f>
        <v>0</v>
      </c>
      <c r="F100" s="4">
        <f t="shared" si="145"/>
        <v>0</v>
      </c>
      <c r="G100" s="4">
        <f t="shared" si="145"/>
        <v>0</v>
      </c>
      <c r="H100" s="4">
        <f t="shared" si="145"/>
        <v>0</v>
      </c>
      <c r="I100" s="4">
        <f t="shared" si="145"/>
        <v>0</v>
      </c>
      <c r="J100" s="4">
        <f t="shared" si="145"/>
        <v>0</v>
      </c>
      <c r="K100" s="4">
        <f t="shared" si="145"/>
        <v>0</v>
      </c>
      <c r="L100" s="4">
        <f t="shared" ref="L100" si="146">L101+L102</f>
        <v>0</v>
      </c>
      <c r="M100" s="4">
        <f t="shared" si="145"/>
        <v>0</v>
      </c>
      <c r="N100" s="16">
        <v>4</v>
      </c>
      <c r="O100" s="9">
        <f t="shared" si="104"/>
        <v>0</v>
      </c>
    </row>
    <row r="101" spans="1:15" x14ac:dyDescent="0.25">
      <c r="A101" s="18"/>
      <c r="B101" s="17"/>
      <c r="C101" s="2" t="s">
        <v>5</v>
      </c>
      <c r="D101" s="4">
        <f t="shared" ref="D101:M101" si="147">D120+D187</f>
        <v>0</v>
      </c>
      <c r="E101" s="4">
        <f t="shared" si="147"/>
        <v>0</v>
      </c>
      <c r="F101" s="4">
        <f t="shared" si="147"/>
        <v>0</v>
      </c>
      <c r="G101" s="4">
        <f t="shared" si="147"/>
        <v>0</v>
      </c>
      <c r="H101" s="4">
        <f t="shared" si="147"/>
        <v>0</v>
      </c>
      <c r="I101" s="4">
        <f t="shared" si="147"/>
        <v>0</v>
      </c>
      <c r="J101" s="4">
        <f t="shared" si="147"/>
        <v>0</v>
      </c>
      <c r="K101" s="4">
        <f t="shared" si="147"/>
        <v>0</v>
      </c>
      <c r="L101" s="4">
        <f t="shared" ref="L101" si="148">L120+L187</f>
        <v>0</v>
      </c>
      <c r="M101" s="4">
        <f t="shared" si="147"/>
        <v>0</v>
      </c>
      <c r="N101" s="16">
        <v>5</v>
      </c>
      <c r="O101" s="9">
        <f t="shared" si="104"/>
        <v>0</v>
      </c>
    </row>
    <row r="102" spans="1:15" x14ac:dyDescent="0.25">
      <c r="A102" s="18"/>
      <c r="B102" s="17"/>
      <c r="C102" s="2" t="s">
        <v>6</v>
      </c>
      <c r="D102" s="4">
        <f t="shared" ref="D102:M102" si="149">D121+D188</f>
        <v>0</v>
      </c>
      <c r="E102" s="4">
        <f t="shared" si="149"/>
        <v>0</v>
      </c>
      <c r="F102" s="4">
        <f t="shared" si="149"/>
        <v>0</v>
      </c>
      <c r="G102" s="4">
        <f t="shared" si="149"/>
        <v>0</v>
      </c>
      <c r="H102" s="4">
        <f t="shared" si="149"/>
        <v>0</v>
      </c>
      <c r="I102" s="4">
        <f t="shared" si="149"/>
        <v>0</v>
      </c>
      <c r="J102" s="4">
        <f t="shared" si="149"/>
        <v>0</v>
      </c>
      <c r="K102" s="4">
        <f t="shared" si="149"/>
        <v>0</v>
      </c>
      <c r="L102" s="4">
        <f t="shared" ref="L102" si="150">L121+L188</f>
        <v>0</v>
      </c>
      <c r="M102" s="4">
        <f t="shared" si="149"/>
        <v>0</v>
      </c>
      <c r="N102" s="16">
        <v>6</v>
      </c>
      <c r="O102" s="9">
        <f t="shared" si="104"/>
        <v>0</v>
      </c>
    </row>
    <row r="103" spans="1:15" ht="25.5" x14ac:dyDescent="0.25">
      <c r="A103" s="18"/>
      <c r="B103" s="17"/>
      <c r="C103" s="5" t="s">
        <v>53</v>
      </c>
      <c r="D103" s="4">
        <f>D104+D105</f>
        <v>0</v>
      </c>
      <c r="E103" s="4">
        <f t="shared" ref="E103:M103" si="151">E104+E105</f>
        <v>0</v>
      </c>
      <c r="F103" s="4">
        <f t="shared" si="151"/>
        <v>0</v>
      </c>
      <c r="G103" s="4">
        <f t="shared" si="151"/>
        <v>0</v>
      </c>
      <c r="H103" s="4">
        <f t="shared" si="151"/>
        <v>0</v>
      </c>
      <c r="I103" s="4">
        <f t="shared" si="151"/>
        <v>0</v>
      </c>
      <c r="J103" s="4">
        <f t="shared" si="151"/>
        <v>0</v>
      </c>
      <c r="K103" s="4">
        <f t="shared" si="151"/>
        <v>0</v>
      </c>
      <c r="L103" s="4">
        <f t="shared" ref="L103" si="152">L104+L105</f>
        <v>0</v>
      </c>
      <c r="M103" s="4">
        <f t="shared" si="151"/>
        <v>0</v>
      </c>
      <c r="N103" s="16">
        <v>7</v>
      </c>
      <c r="O103" s="9">
        <f t="shared" si="104"/>
        <v>0</v>
      </c>
    </row>
    <row r="104" spans="1:15" x14ac:dyDescent="0.25">
      <c r="A104" s="18"/>
      <c r="B104" s="17"/>
      <c r="C104" s="5" t="s">
        <v>5</v>
      </c>
      <c r="D104" s="4">
        <f t="shared" ref="D104:M104" si="153">D123+D190</f>
        <v>0</v>
      </c>
      <c r="E104" s="4">
        <f t="shared" si="153"/>
        <v>0</v>
      </c>
      <c r="F104" s="4">
        <f t="shared" si="153"/>
        <v>0</v>
      </c>
      <c r="G104" s="4">
        <f t="shared" si="153"/>
        <v>0</v>
      </c>
      <c r="H104" s="4">
        <f t="shared" si="153"/>
        <v>0</v>
      </c>
      <c r="I104" s="4">
        <f t="shared" si="153"/>
        <v>0</v>
      </c>
      <c r="J104" s="4">
        <f t="shared" si="153"/>
        <v>0</v>
      </c>
      <c r="K104" s="4">
        <f t="shared" si="153"/>
        <v>0</v>
      </c>
      <c r="L104" s="4">
        <f t="shared" ref="L104" si="154">L123+L190</f>
        <v>0</v>
      </c>
      <c r="M104" s="4">
        <f t="shared" si="153"/>
        <v>0</v>
      </c>
      <c r="N104" s="16">
        <v>8</v>
      </c>
      <c r="O104" s="9">
        <f t="shared" si="104"/>
        <v>0</v>
      </c>
    </row>
    <row r="105" spans="1:15" x14ac:dyDescent="0.25">
      <c r="A105" s="18"/>
      <c r="B105" s="17"/>
      <c r="C105" s="5" t="s">
        <v>6</v>
      </c>
      <c r="D105" s="4">
        <f t="shared" ref="D105:M105" si="155">D124+D191</f>
        <v>0</v>
      </c>
      <c r="E105" s="4">
        <f t="shared" si="155"/>
        <v>0</v>
      </c>
      <c r="F105" s="4">
        <f t="shared" si="155"/>
        <v>0</v>
      </c>
      <c r="G105" s="4">
        <f t="shared" si="155"/>
        <v>0</v>
      </c>
      <c r="H105" s="4">
        <f t="shared" si="155"/>
        <v>0</v>
      </c>
      <c r="I105" s="4">
        <f t="shared" si="155"/>
        <v>0</v>
      </c>
      <c r="J105" s="4">
        <f t="shared" si="155"/>
        <v>0</v>
      </c>
      <c r="K105" s="4">
        <f t="shared" si="155"/>
        <v>0</v>
      </c>
      <c r="L105" s="4">
        <f t="shared" ref="L105" si="156">L124+L191</f>
        <v>0</v>
      </c>
      <c r="M105" s="4">
        <f t="shared" si="155"/>
        <v>0</v>
      </c>
      <c r="N105" s="16">
        <v>9</v>
      </c>
      <c r="O105" s="9">
        <f t="shared" si="104"/>
        <v>0</v>
      </c>
    </row>
    <row r="106" spans="1:15" ht="25.5" x14ac:dyDescent="0.25">
      <c r="A106" s="18"/>
      <c r="B106" s="17"/>
      <c r="C106" s="5" t="s">
        <v>54</v>
      </c>
      <c r="D106" s="4">
        <f>D107+D108</f>
        <v>0</v>
      </c>
      <c r="E106" s="4">
        <f t="shared" ref="E106:M106" si="157">E107+E108</f>
        <v>90</v>
      </c>
      <c r="F106" s="4">
        <f t="shared" si="157"/>
        <v>1650.01</v>
      </c>
      <c r="G106" s="4">
        <f t="shared" si="157"/>
        <v>57655.08</v>
      </c>
      <c r="H106" s="4">
        <f t="shared" si="157"/>
        <v>1754.31</v>
      </c>
      <c r="I106" s="4">
        <f t="shared" si="157"/>
        <v>2267.44</v>
      </c>
      <c r="J106" s="4">
        <f t="shared" si="157"/>
        <v>7314.76</v>
      </c>
      <c r="K106" s="4">
        <f t="shared" si="157"/>
        <v>12093.31</v>
      </c>
      <c r="L106" s="4">
        <f t="shared" ref="L106" si="158">L107+L108</f>
        <v>0</v>
      </c>
      <c r="M106" s="4">
        <f t="shared" si="157"/>
        <v>0</v>
      </c>
      <c r="N106" s="16">
        <v>10</v>
      </c>
      <c r="O106" s="9">
        <f t="shared" si="104"/>
        <v>82824.91</v>
      </c>
    </row>
    <row r="107" spans="1:15" x14ac:dyDescent="0.25">
      <c r="A107" s="18"/>
      <c r="B107" s="17"/>
      <c r="C107" s="5" t="s">
        <v>5</v>
      </c>
      <c r="D107" s="4">
        <f>D111+D114</f>
        <v>0</v>
      </c>
      <c r="E107" s="4">
        <f t="shared" ref="E107:M107" si="159">E111+E114</f>
        <v>90</v>
      </c>
      <c r="F107" s="4">
        <f t="shared" si="159"/>
        <v>1650.01</v>
      </c>
      <c r="G107" s="4">
        <f t="shared" si="159"/>
        <v>57655.08</v>
      </c>
      <c r="H107" s="4">
        <f t="shared" si="159"/>
        <v>1754.31</v>
      </c>
      <c r="I107" s="4">
        <f t="shared" si="159"/>
        <v>2267.44</v>
      </c>
      <c r="J107" s="4">
        <f t="shared" si="159"/>
        <v>0</v>
      </c>
      <c r="K107" s="4">
        <f t="shared" si="159"/>
        <v>0</v>
      </c>
      <c r="L107" s="4">
        <f t="shared" ref="L107" si="160">L111+L114</f>
        <v>0</v>
      </c>
      <c r="M107" s="4">
        <f t="shared" si="159"/>
        <v>0</v>
      </c>
      <c r="N107" s="16">
        <v>11</v>
      </c>
      <c r="O107" s="9">
        <f t="shared" si="104"/>
        <v>63416.840000000004</v>
      </c>
    </row>
    <row r="108" spans="1:15" x14ac:dyDescent="0.25">
      <c r="A108" s="18"/>
      <c r="B108" s="17"/>
      <c r="C108" s="5" t="s">
        <v>6</v>
      </c>
      <c r="D108" s="4">
        <f>D112+D115</f>
        <v>0</v>
      </c>
      <c r="E108" s="4">
        <f t="shared" ref="E108:M108" si="161">E112+E115</f>
        <v>0</v>
      </c>
      <c r="F108" s="4">
        <f t="shared" si="161"/>
        <v>0</v>
      </c>
      <c r="G108" s="4">
        <f t="shared" si="161"/>
        <v>0</v>
      </c>
      <c r="H108" s="4">
        <f t="shared" si="161"/>
        <v>0</v>
      </c>
      <c r="I108" s="4">
        <f t="shared" si="161"/>
        <v>0</v>
      </c>
      <c r="J108" s="4">
        <f t="shared" si="161"/>
        <v>7314.76</v>
      </c>
      <c r="K108" s="4">
        <f t="shared" si="161"/>
        <v>12093.31</v>
      </c>
      <c r="L108" s="4">
        <f t="shared" ref="L108" si="162">L112+L115</f>
        <v>0</v>
      </c>
      <c r="M108" s="4">
        <f t="shared" si="161"/>
        <v>0</v>
      </c>
      <c r="N108" s="16">
        <v>12</v>
      </c>
      <c r="O108" s="9">
        <f t="shared" si="104"/>
        <v>19408.07</v>
      </c>
    </row>
    <row r="109" spans="1:15" x14ac:dyDescent="0.25">
      <c r="A109" s="18"/>
      <c r="B109" s="17"/>
      <c r="C109" s="1" t="s">
        <v>4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16">
        <v>13</v>
      </c>
      <c r="O109" s="9">
        <f t="shared" si="104"/>
        <v>0</v>
      </c>
    </row>
    <row r="110" spans="1:15" ht="63.75" x14ac:dyDescent="0.25">
      <c r="A110" s="18"/>
      <c r="B110" s="17"/>
      <c r="C110" s="2" t="s">
        <v>56</v>
      </c>
      <c r="D110" s="4">
        <f>D111+D112</f>
        <v>0</v>
      </c>
      <c r="E110" s="4">
        <f t="shared" ref="E110:M110" si="163">E111+E112</f>
        <v>0</v>
      </c>
      <c r="F110" s="4">
        <f t="shared" si="163"/>
        <v>1650.01</v>
      </c>
      <c r="G110" s="4">
        <f t="shared" si="163"/>
        <v>57655.08</v>
      </c>
      <c r="H110" s="4">
        <f t="shared" si="163"/>
        <v>1754.31</v>
      </c>
      <c r="I110" s="4">
        <f t="shared" si="163"/>
        <v>2267.44</v>
      </c>
      <c r="J110" s="4">
        <f t="shared" si="163"/>
        <v>7314.76</v>
      </c>
      <c r="K110" s="4">
        <f>K111+K112</f>
        <v>12093.31</v>
      </c>
      <c r="L110" s="4">
        <f t="shared" ref="L110" si="164">L111+L112</f>
        <v>0</v>
      </c>
      <c r="M110" s="4">
        <f t="shared" si="163"/>
        <v>0</v>
      </c>
      <c r="N110" s="16">
        <v>14</v>
      </c>
      <c r="O110" s="9">
        <f t="shared" si="104"/>
        <v>82734.91</v>
      </c>
    </row>
    <row r="111" spans="1:15" x14ac:dyDescent="0.25">
      <c r="A111" s="18"/>
      <c r="B111" s="17"/>
      <c r="C111" s="5" t="s">
        <v>5</v>
      </c>
      <c r="D111" s="4">
        <f t="shared" ref="D111:M111" si="165">D130+D197</f>
        <v>0</v>
      </c>
      <c r="E111" s="4">
        <f t="shared" si="165"/>
        <v>0</v>
      </c>
      <c r="F111" s="4">
        <f t="shared" si="165"/>
        <v>1650.01</v>
      </c>
      <c r="G111" s="4">
        <f t="shared" si="165"/>
        <v>57655.08</v>
      </c>
      <c r="H111" s="4">
        <f t="shared" si="165"/>
        <v>1754.31</v>
      </c>
      <c r="I111" s="4">
        <f t="shared" si="165"/>
        <v>2267.44</v>
      </c>
      <c r="J111" s="4">
        <f t="shared" si="165"/>
        <v>0</v>
      </c>
      <c r="K111" s="4">
        <f t="shared" si="165"/>
        <v>0</v>
      </c>
      <c r="L111" s="4">
        <f t="shared" ref="L111" si="166">L130+L197</f>
        <v>0</v>
      </c>
      <c r="M111" s="4">
        <f t="shared" si="165"/>
        <v>0</v>
      </c>
      <c r="N111" s="16">
        <v>15</v>
      </c>
      <c r="O111" s="9">
        <f t="shared" si="104"/>
        <v>63326.840000000004</v>
      </c>
    </row>
    <row r="112" spans="1:15" x14ac:dyDescent="0.25">
      <c r="A112" s="18"/>
      <c r="B112" s="17"/>
      <c r="C112" s="5" t="s">
        <v>6</v>
      </c>
      <c r="D112" s="4">
        <f t="shared" ref="D112:M112" si="167">D131+D198</f>
        <v>0</v>
      </c>
      <c r="E112" s="4">
        <f t="shared" si="167"/>
        <v>0</v>
      </c>
      <c r="F112" s="4">
        <f t="shared" si="167"/>
        <v>0</v>
      </c>
      <c r="G112" s="4">
        <f t="shared" si="167"/>
        <v>0</v>
      </c>
      <c r="H112" s="4">
        <f t="shared" si="167"/>
        <v>0</v>
      </c>
      <c r="I112" s="4">
        <f t="shared" si="167"/>
        <v>0</v>
      </c>
      <c r="J112" s="4">
        <f t="shared" si="167"/>
        <v>7314.76</v>
      </c>
      <c r="K112" s="4">
        <f t="shared" si="167"/>
        <v>12093.31</v>
      </c>
      <c r="L112" s="4">
        <f t="shared" ref="L112" si="168">L131+L198</f>
        <v>0</v>
      </c>
      <c r="M112" s="4">
        <f t="shared" si="167"/>
        <v>0</v>
      </c>
      <c r="N112" s="16">
        <v>16</v>
      </c>
      <c r="O112" s="9">
        <f t="shared" si="104"/>
        <v>19408.07</v>
      </c>
    </row>
    <row r="113" spans="1:15" ht="25.5" x14ac:dyDescent="0.25">
      <c r="A113" s="18"/>
      <c r="B113" s="17"/>
      <c r="C113" s="5" t="s">
        <v>60</v>
      </c>
      <c r="D113" s="4">
        <f>D114+D115</f>
        <v>0</v>
      </c>
      <c r="E113" s="4">
        <f t="shared" ref="E113:M113" si="169">E114+E115</f>
        <v>90</v>
      </c>
      <c r="F113" s="4">
        <f t="shared" si="169"/>
        <v>0</v>
      </c>
      <c r="G113" s="4">
        <f t="shared" si="169"/>
        <v>0</v>
      </c>
      <c r="H113" s="4">
        <f t="shared" si="169"/>
        <v>0</v>
      </c>
      <c r="I113" s="4">
        <f t="shared" si="169"/>
        <v>0</v>
      </c>
      <c r="J113" s="4">
        <f t="shared" si="169"/>
        <v>0</v>
      </c>
      <c r="K113" s="4">
        <f t="shared" si="169"/>
        <v>0</v>
      </c>
      <c r="L113" s="4">
        <f t="shared" ref="L113" si="170">L114+L115</f>
        <v>0</v>
      </c>
      <c r="M113" s="4">
        <f t="shared" si="169"/>
        <v>0</v>
      </c>
      <c r="N113" s="16">
        <v>17</v>
      </c>
      <c r="O113" s="9">
        <f t="shared" si="104"/>
        <v>90</v>
      </c>
    </row>
    <row r="114" spans="1:15" x14ac:dyDescent="0.25">
      <c r="A114" s="18"/>
      <c r="B114" s="17"/>
      <c r="C114" s="5" t="s">
        <v>5</v>
      </c>
      <c r="D114" s="4">
        <f>D133</f>
        <v>0</v>
      </c>
      <c r="E114" s="4">
        <f t="shared" ref="E114:M114" si="171">E133</f>
        <v>90</v>
      </c>
      <c r="F114" s="4">
        <f t="shared" si="171"/>
        <v>0</v>
      </c>
      <c r="G114" s="4">
        <f t="shared" si="171"/>
        <v>0</v>
      </c>
      <c r="H114" s="4">
        <f t="shared" si="171"/>
        <v>0</v>
      </c>
      <c r="I114" s="4">
        <f t="shared" si="171"/>
        <v>0</v>
      </c>
      <c r="J114" s="4">
        <f t="shared" si="171"/>
        <v>0</v>
      </c>
      <c r="K114" s="4">
        <f t="shared" si="171"/>
        <v>0</v>
      </c>
      <c r="L114" s="4">
        <f t="shared" ref="L114" si="172">L133</f>
        <v>0</v>
      </c>
      <c r="M114" s="4">
        <f t="shared" si="171"/>
        <v>0</v>
      </c>
      <c r="N114" s="16">
        <v>18</v>
      </c>
      <c r="O114" s="9">
        <f t="shared" si="104"/>
        <v>90</v>
      </c>
    </row>
    <row r="115" spans="1:15" x14ac:dyDescent="0.25">
      <c r="A115" s="18"/>
      <c r="B115" s="17"/>
      <c r="C115" s="5" t="s">
        <v>6</v>
      </c>
      <c r="D115" s="4">
        <f>D134</f>
        <v>0</v>
      </c>
      <c r="E115" s="4">
        <f t="shared" ref="E115:M115" si="173">E134</f>
        <v>0</v>
      </c>
      <c r="F115" s="4">
        <f t="shared" si="173"/>
        <v>0</v>
      </c>
      <c r="G115" s="4">
        <f t="shared" si="173"/>
        <v>0</v>
      </c>
      <c r="H115" s="4">
        <f t="shared" si="173"/>
        <v>0</v>
      </c>
      <c r="I115" s="4">
        <f t="shared" si="173"/>
        <v>0</v>
      </c>
      <c r="J115" s="4">
        <f t="shared" si="173"/>
        <v>0</v>
      </c>
      <c r="K115" s="4">
        <f t="shared" si="173"/>
        <v>0</v>
      </c>
      <c r="L115" s="4">
        <f t="shared" ref="L115" si="174">L134</f>
        <v>0</v>
      </c>
      <c r="M115" s="4">
        <f t="shared" si="173"/>
        <v>0</v>
      </c>
      <c r="N115" s="16">
        <v>19</v>
      </c>
      <c r="O115" s="9">
        <f t="shared" si="104"/>
        <v>0</v>
      </c>
    </row>
    <row r="116" spans="1:15" x14ac:dyDescent="0.25">
      <c r="A116" s="18" t="s">
        <v>13</v>
      </c>
      <c r="B116" s="17" t="s">
        <v>14</v>
      </c>
      <c r="C116" s="5" t="s">
        <v>51</v>
      </c>
      <c r="D116" s="4">
        <f>D117+D118</f>
        <v>0</v>
      </c>
      <c r="E116" s="4">
        <f t="shared" ref="E116:M116" si="175">E117+E118</f>
        <v>90</v>
      </c>
      <c r="F116" s="4">
        <f t="shared" si="175"/>
        <v>0</v>
      </c>
      <c r="G116" s="4">
        <f t="shared" si="175"/>
        <v>0</v>
      </c>
      <c r="H116" s="4">
        <f t="shared" si="175"/>
        <v>0</v>
      </c>
      <c r="I116" s="4">
        <f t="shared" si="175"/>
        <v>1848</v>
      </c>
      <c r="J116" s="4">
        <f t="shared" si="175"/>
        <v>0</v>
      </c>
      <c r="K116" s="4">
        <f t="shared" si="175"/>
        <v>0</v>
      </c>
      <c r="L116" s="4">
        <f t="shared" ref="L116" si="176">L117+L118</f>
        <v>0</v>
      </c>
      <c r="M116" s="4">
        <f t="shared" si="175"/>
        <v>0</v>
      </c>
      <c r="N116" s="16">
        <v>1</v>
      </c>
      <c r="O116" s="9">
        <f t="shared" si="104"/>
        <v>1938</v>
      </c>
    </row>
    <row r="117" spans="1:15" x14ac:dyDescent="0.25">
      <c r="A117" s="18"/>
      <c r="B117" s="17"/>
      <c r="C117" s="5" t="s">
        <v>5</v>
      </c>
      <c r="D117" s="4">
        <f>D120+D123+D126</f>
        <v>0</v>
      </c>
      <c r="E117" s="4">
        <f t="shared" ref="E117:M117" si="177">E120+E123+E126</f>
        <v>90</v>
      </c>
      <c r="F117" s="4">
        <f t="shared" si="177"/>
        <v>0</v>
      </c>
      <c r="G117" s="4">
        <f t="shared" si="177"/>
        <v>0</v>
      </c>
      <c r="H117" s="4">
        <f t="shared" si="177"/>
        <v>0</v>
      </c>
      <c r="I117" s="4">
        <f t="shared" si="177"/>
        <v>1848</v>
      </c>
      <c r="J117" s="4">
        <f t="shared" si="177"/>
        <v>0</v>
      </c>
      <c r="K117" s="4">
        <f t="shared" si="177"/>
        <v>0</v>
      </c>
      <c r="L117" s="4">
        <f t="shared" ref="L117" si="178">L120+L123+L126</f>
        <v>0</v>
      </c>
      <c r="M117" s="4">
        <f t="shared" si="177"/>
        <v>0</v>
      </c>
      <c r="N117" s="16">
        <v>2</v>
      </c>
      <c r="O117" s="9">
        <f t="shared" si="104"/>
        <v>1938</v>
      </c>
    </row>
    <row r="118" spans="1:15" x14ac:dyDescent="0.25">
      <c r="A118" s="18"/>
      <c r="B118" s="17"/>
      <c r="C118" s="5" t="s">
        <v>6</v>
      </c>
      <c r="D118" s="4">
        <f>D121+D124+D127</f>
        <v>0</v>
      </c>
      <c r="E118" s="4">
        <f t="shared" ref="E118:M118" si="179">E121+E124+E127</f>
        <v>0</v>
      </c>
      <c r="F118" s="4">
        <f t="shared" si="179"/>
        <v>0</v>
      </c>
      <c r="G118" s="4">
        <f t="shared" si="179"/>
        <v>0</v>
      </c>
      <c r="H118" s="4">
        <f t="shared" si="179"/>
        <v>0</v>
      </c>
      <c r="I118" s="4">
        <f t="shared" si="179"/>
        <v>0</v>
      </c>
      <c r="J118" s="4">
        <f t="shared" si="179"/>
        <v>0</v>
      </c>
      <c r="K118" s="4">
        <f t="shared" si="179"/>
        <v>0</v>
      </c>
      <c r="L118" s="4">
        <f t="shared" ref="L118" si="180">L121+L124+L127</f>
        <v>0</v>
      </c>
      <c r="M118" s="4">
        <f t="shared" si="179"/>
        <v>0</v>
      </c>
      <c r="N118" s="16">
        <v>3</v>
      </c>
      <c r="O118" s="9">
        <f t="shared" si="104"/>
        <v>0</v>
      </c>
    </row>
    <row r="119" spans="1:15" ht="25.5" x14ac:dyDescent="0.25">
      <c r="A119" s="18"/>
      <c r="B119" s="17"/>
      <c r="C119" s="2" t="s">
        <v>52</v>
      </c>
      <c r="D119" s="4">
        <f>D120+D121</f>
        <v>0</v>
      </c>
      <c r="E119" s="4">
        <f t="shared" ref="E119:M119" si="181">E120+E121</f>
        <v>0</v>
      </c>
      <c r="F119" s="4">
        <f t="shared" si="181"/>
        <v>0</v>
      </c>
      <c r="G119" s="4">
        <f t="shared" si="181"/>
        <v>0</v>
      </c>
      <c r="H119" s="4">
        <f t="shared" si="181"/>
        <v>0</v>
      </c>
      <c r="I119" s="4">
        <f t="shared" si="181"/>
        <v>0</v>
      </c>
      <c r="J119" s="4">
        <f t="shared" si="181"/>
        <v>0</v>
      </c>
      <c r="K119" s="4">
        <f t="shared" si="181"/>
        <v>0</v>
      </c>
      <c r="L119" s="4">
        <f t="shared" ref="L119" si="182">L120+L121</f>
        <v>0</v>
      </c>
      <c r="M119" s="4">
        <f t="shared" si="181"/>
        <v>0</v>
      </c>
      <c r="N119" s="16">
        <v>4</v>
      </c>
      <c r="O119" s="9">
        <f t="shared" si="104"/>
        <v>0</v>
      </c>
    </row>
    <row r="120" spans="1:15" x14ac:dyDescent="0.25">
      <c r="A120" s="18"/>
      <c r="B120" s="17"/>
      <c r="C120" s="2" t="s">
        <v>5</v>
      </c>
      <c r="D120" s="4">
        <f>D139+D155+D171</f>
        <v>0</v>
      </c>
      <c r="E120" s="4">
        <f t="shared" ref="E120:M120" si="183">E139+E155+E171</f>
        <v>0</v>
      </c>
      <c r="F120" s="4">
        <f t="shared" si="183"/>
        <v>0</v>
      </c>
      <c r="G120" s="4">
        <f t="shared" si="183"/>
        <v>0</v>
      </c>
      <c r="H120" s="4">
        <f t="shared" si="183"/>
        <v>0</v>
      </c>
      <c r="I120" s="4">
        <f t="shared" si="183"/>
        <v>0</v>
      </c>
      <c r="J120" s="4">
        <f t="shared" si="183"/>
        <v>0</v>
      </c>
      <c r="K120" s="4">
        <f t="shared" si="183"/>
        <v>0</v>
      </c>
      <c r="L120" s="4">
        <f t="shared" ref="L120" si="184">L139+L155+L171</f>
        <v>0</v>
      </c>
      <c r="M120" s="4">
        <f t="shared" si="183"/>
        <v>0</v>
      </c>
      <c r="N120" s="16">
        <v>5</v>
      </c>
      <c r="O120" s="9">
        <f t="shared" si="104"/>
        <v>0</v>
      </c>
    </row>
    <row r="121" spans="1:15" x14ac:dyDescent="0.25">
      <c r="A121" s="18"/>
      <c r="B121" s="17"/>
      <c r="C121" s="2" t="s">
        <v>6</v>
      </c>
      <c r="D121" s="4">
        <f>D140+D156+D172</f>
        <v>0</v>
      </c>
      <c r="E121" s="4">
        <f t="shared" ref="E121:M121" si="185">E140+E156+E172</f>
        <v>0</v>
      </c>
      <c r="F121" s="4">
        <f t="shared" si="185"/>
        <v>0</v>
      </c>
      <c r="G121" s="4">
        <f t="shared" si="185"/>
        <v>0</v>
      </c>
      <c r="H121" s="4">
        <f t="shared" si="185"/>
        <v>0</v>
      </c>
      <c r="I121" s="4">
        <f t="shared" si="185"/>
        <v>0</v>
      </c>
      <c r="J121" s="4">
        <f t="shared" si="185"/>
        <v>0</v>
      </c>
      <c r="K121" s="4">
        <f t="shared" si="185"/>
        <v>0</v>
      </c>
      <c r="L121" s="4">
        <f t="shared" ref="L121" si="186">L140+L156+L172</f>
        <v>0</v>
      </c>
      <c r="M121" s="4">
        <f t="shared" si="185"/>
        <v>0</v>
      </c>
      <c r="N121" s="16">
        <v>6</v>
      </c>
      <c r="O121" s="9">
        <f t="shared" si="104"/>
        <v>0</v>
      </c>
    </row>
    <row r="122" spans="1:15" ht="25.5" x14ac:dyDescent="0.25">
      <c r="A122" s="18"/>
      <c r="B122" s="17"/>
      <c r="C122" s="5" t="s">
        <v>53</v>
      </c>
      <c r="D122" s="4">
        <f>D123+D124</f>
        <v>0</v>
      </c>
      <c r="E122" s="4">
        <f t="shared" ref="E122:M122" si="187">E123+E124</f>
        <v>0</v>
      </c>
      <c r="F122" s="4">
        <f t="shared" si="187"/>
        <v>0</v>
      </c>
      <c r="G122" s="4">
        <f t="shared" si="187"/>
        <v>0</v>
      </c>
      <c r="H122" s="4">
        <f t="shared" si="187"/>
        <v>0</v>
      </c>
      <c r="I122" s="4">
        <f t="shared" si="187"/>
        <v>0</v>
      </c>
      <c r="J122" s="4">
        <f t="shared" si="187"/>
        <v>0</v>
      </c>
      <c r="K122" s="4">
        <f t="shared" si="187"/>
        <v>0</v>
      </c>
      <c r="L122" s="4">
        <f t="shared" ref="L122" si="188">L123+L124</f>
        <v>0</v>
      </c>
      <c r="M122" s="4">
        <f t="shared" si="187"/>
        <v>0</v>
      </c>
      <c r="N122" s="16">
        <v>7</v>
      </c>
      <c r="O122" s="9">
        <f t="shared" si="104"/>
        <v>0</v>
      </c>
    </row>
    <row r="123" spans="1:15" x14ac:dyDescent="0.25">
      <c r="A123" s="18"/>
      <c r="B123" s="17"/>
      <c r="C123" s="5" t="s">
        <v>5</v>
      </c>
      <c r="D123" s="4">
        <f>D142+D158+D174</f>
        <v>0</v>
      </c>
      <c r="E123" s="4">
        <f t="shared" ref="E123:M123" si="189">E142+E158+E174</f>
        <v>0</v>
      </c>
      <c r="F123" s="4">
        <f t="shared" si="189"/>
        <v>0</v>
      </c>
      <c r="G123" s="4">
        <f t="shared" si="189"/>
        <v>0</v>
      </c>
      <c r="H123" s="4">
        <f t="shared" si="189"/>
        <v>0</v>
      </c>
      <c r="I123" s="4">
        <f t="shared" si="189"/>
        <v>0</v>
      </c>
      <c r="J123" s="4">
        <f t="shared" si="189"/>
        <v>0</v>
      </c>
      <c r="K123" s="4">
        <f t="shared" si="189"/>
        <v>0</v>
      </c>
      <c r="L123" s="4">
        <f t="shared" ref="L123" si="190">L142+L158+L174</f>
        <v>0</v>
      </c>
      <c r="M123" s="4">
        <f t="shared" si="189"/>
        <v>0</v>
      </c>
      <c r="N123" s="16">
        <v>8</v>
      </c>
      <c r="O123" s="9">
        <f t="shared" si="104"/>
        <v>0</v>
      </c>
    </row>
    <row r="124" spans="1:15" x14ac:dyDescent="0.25">
      <c r="A124" s="18"/>
      <c r="B124" s="17"/>
      <c r="C124" s="5" t="s">
        <v>6</v>
      </c>
      <c r="D124" s="4">
        <f>D143+D159+D175</f>
        <v>0</v>
      </c>
      <c r="E124" s="4">
        <f t="shared" ref="E124:M124" si="191">E143+E159+E175</f>
        <v>0</v>
      </c>
      <c r="F124" s="4">
        <f t="shared" si="191"/>
        <v>0</v>
      </c>
      <c r="G124" s="4">
        <f t="shared" si="191"/>
        <v>0</v>
      </c>
      <c r="H124" s="4">
        <f t="shared" si="191"/>
        <v>0</v>
      </c>
      <c r="I124" s="4">
        <f t="shared" si="191"/>
        <v>0</v>
      </c>
      <c r="J124" s="4">
        <f t="shared" si="191"/>
        <v>0</v>
      </c>
      <c r="K124" s="4">
        <f t="shared" si="191"/>
        <v>0</v>
      </c>
      <c r="L124" s="4">
        <f t="shared" ref="L124" si="192">L143+L159+L175</f>
        <v>0</v>
      </c>
      <c r="M124" s="4">
        <f t="shared" si="191"/>
        <v>0</v>
      </c>
      <c r="N124" s="16">
        <v>9</v>
      </c>
      <c r="O124" s="9">
        <f t="shared" si="104"/>
        <v>0</v>
      </c>
    </row>
    <row r="125" spans="1:15" ht="25.5" x14ac:dyDescent="0.25">
      <c r="A125" s="18"/>
      <c r="B125" s="17"/>
      <c r="C125" s="5" t="s">
        <v>54</v>
      </c>
      <c r="D125" s="4">
        <f>D126+D127</f>
        <v>0</v>
      </c>
      <c r="E125" s="4">
        <f t="shared" ref="E125:M125" si="193">E126+E127</f>
        <v>90</v>
      </c>
      <c r="F125" s="4">
        <f t="shared" si="193"/>
        <v>0</v>
      </c>
      <c r="G125" s="4">
        <f t="shared" si="193"/>
        <v>0</v>
      </c>
      <c r="H125" s="4">
        <f t="shared" si="193"/>
        <v>0</v>
      </c>
      <c r="I125" s="4">
        <f t="shared" si="193"/>
        <v>1848</v>
      </c>
      <c r="J125" s="4">
        <f t="shared" si="193"/>
        <v>0</v>
      </c>
      <c r="K125" s="4">
        <f t="shared" si="193"/>
        <v>0</v>
      </c>
      <c r="L125" s="4">
        <f t="shared" ref="L125" si="194">L126+L127</f>
        <v>0</v>
      </c>
      <c r="M125" s="4">
        <f t="shared" si="193"/>
        <v>0</v>
      </c>
      <c r="N125" s="16">
        <v>10</v>
      </c>
      <c r="O125" s="9">
        <f t="shared" si="104"/>
        <v>1938</v>
      </c>
    </row>
    <row r="126" spans="1:15" x14ac:dyDescent="0.25">
      <c r="A126" s="18"/>
      <c r="B126" s="17"/>
      <c r="C126" s="5" t="s">
        <v>5</v>
      </c>
      <c r="D126" s="4">
        <f>D130+D133</f>
        <v>0</v>
      </c>
      <c r="E126" s="4">
        <f t="shared" ref="E126:M126" si="195">E130+E133</f>
        <v>90</v>
      </c>
      <c r="F126" s="4">
        <f t="shared" si="195"/>
        <v>0</v>
      </c>
      <c r="G126" s="4">
        <f t="shared" si="195"/>
        <v>0</v>
      </c>
      <c r="H126" s="4">
        <f t="shared" si="195"/>
        <v>0</v>
      </c>
      <c r="I126" s="4">
        <f t="shared" si="195"/>
        <v>1848</v>
      </c>
      <c r="J126" s="4">
        <f t="shared" si="195"/>
        <v>0</v>
      </c>
      <c r="K126" s="4">
        <f t="shared" si="195"/>
        <v>0</v>
      </c>
      <c r="L126" s="4">
        <f t="shared" ref="L126" si="196">L130+L133</f>
        <v>0</v>
      </c>
      <c r="M126" s="4">
        <f t="shared" si="195"/>
        <v>0</v>
      </c>
      <c r="N126" s="16">
        <v>11</v>
      </c>
      <c r="O126" s="9">
        <f t="shared" si="104"/>
        <v>1938</v>
      </c>
    </row>
    <row r="127" spans="1:15" x14ac:dyDescent="0.25">
      <c r="A127" s="18"/>
      <c r="B127" s="17"/>
      <c r="C127" s="5" t="s">
        <v>6</v>
      </c>
      <c r="D127" s="4">
        <f>D131+D134</f>
        <v>0</v>
      </c>
      <c r="E127" s="4">
        <f t="shared" ref="E127:M127" si="197">E131+E134</f>
        <v>0</v>
      </c>
      <c r="F127" s="4">
        <f t="shared" si="197"/>
        <v>0</v>
      </c>
      <c r="G127" s="4">
        <f t="shared" si="197"/>
        <v>0</v>
      </c>
      <c r="H127" s="4">
        <f t="shared" si="197"/>
        <v>0</v>
      </c>
      <c r="I127" s="4">
        <f t="shared" si="197"/>
        <v>0</v>
      </c>
      <c r="J127" s="4">
        <f t="shared" si="197"/>
        <v>0</v>
      </c>
      <c r="K127" s="4">
        <f t="shared" si="197"/>
        <v>0</v>
      </c>
      <c r="L127" s="4">
        <f t="shared" ref="L127" si="198">L131+L134</f>
        <v>0</v>
      </c>
      <c r="M127" s="4">
        <f t="shared" si="197"/>
        <v>0</v>
      </c>
      <c r="N127" s="16">
        <v>12</v>
      </c>
      <c r="O127" s="9">
        <f t="shared" si="104"/>
        <v>0</v>
      </c>
    </row>
    <row r="128" spans="1:15" x14ac:dyDescent="0.25">
      <c r="A128" s="18"/>
      <c r="B128" s="17"/>
      <c r="C128" s="1" t="s">
        <v>4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16">
        <v>13</v>
      </c>
      <c r="O128" s="9">
        <f t="shared" si="104"/>
        <v>0</v>
      </c>
    </row>
    <row r="129" spans="1:15" ht="63.75" x14ac:dyDescent="0.25">
      <c r="A129" s="18"/>
      <c r="B129" s="17"/>
      <c r="C129" s="2" t="s">
        <v>56</v>
      </c>
      <c r="D129" s="4">
        <f>D130+D131</f>
        <v>0</v>
      </c>
      <c r="E129" s="4">
        <f t="shared" ref="E129:M129" si="199">E130+E131</f>
        <v>0</v>
      </c>
      <c r="F129" s="4">
        <f t="shared" si="199"/>
        <v>0</v>
      </c>
      <c r="G129" s="4">
        <f t="shared" si="199"/>
        <v>0</v>
      </c>
      <c r="H129" s="4">
        <f t="shared" si="199"/>
        <v>0</v>
      </c>
      <c r="I129" s="4">
        <f t="shared" si="199"/>
        <v>1848</v>
      </c>
      <c r="J129" s="4">
        <f t="shared" si="199"/>
        <v>0</v>
      </c>
      <c r="K129" s="4">
        <f t="shared" si="199"/>
        <v>0</v>
      </c>
      <c r="L129" s="4">
        <f t="shared" ref="L129" si="200">L130+L131</f>
        <v>0</v>
      </c>
      <c r="M129" s="4">
        <f t="shared" si="199"/>
        <v>0</v>
      </c>
      <c r="N129" s="16">
        <v>14</v>
      </c>
      <c r="O129" s="9">
        <f t="shared" si="104"/>
        <v>1848</v>
      </c>
    </row>
    <row r="130" spans="1:15" x14ac:dyDescent="0.25">
      <c r="A130" s="18"/>
      <c r="B130" s="17"/>
      <c r="C130" s="5" t="s">
        <v>5</v>
      </c>
      <c r="D130" s="4">
        <f>D181</f>
        <v>0</v>
      </c>
      <c r="E130" s="4">
        <f t="shared" ref="E130:M130" si="201">E181</f>
        <v>0</v>
      </c>
      <c r="F130" s="4">
        <f t="shared" si="201"/>
        <v>0</v>
      </c>
      <c r="G130" s="4">
        <f t="shared" si="201"/>
        <v>0</v>
      </c>
      <c r="H130" s="4">
        <f t="shared" si="201"/>
        <v>0</v>
      </c>
      <c r="I130" s="4">
        <f t="shared" si="201"/>
        <v>1848</v>
      </c>
      <c r="J130" s="4">
        <f t="shared" si="201"/>
        <v>0</v>
      </c>
      <c r="K130" s="4">
        <f t="shared" si="201"/>
        <v>0</v>
      </c>
      <c r="L130" s="4">
        <f t="shared" ref="L130" si="202">L181</f>
        <v>0</v>
      </c>
      <c r="M130" s="4">
        <f t="shared" si="201"/>
        <v>0</v>
      </c>
      <c r="N130" s="16">
        <v>15</v>
      </c>
      <c r="O130" s="9">
        <f t="shared" si="104"/>
        <v>1848</v>
      </c>
    </row>
    <row r="131" spans="1:15" x14ac:dyDescent="0.25">
      <c r="A131" s="18"/>
      <c r="B131" s="17"/>
      <c r="C131" s="5" t="s">
        <v>6</v>
      </c>
      <c r="D131" s="4">
        <f>D182</f>
        <v>0</v>
      </c>
      <c r="E131" s="4">
        <f t="shared" ref="E131:M131" si="203">E182</f>
        <v>0</v>
      </c>
      <c r="F131" s="4">
        <f t="shared" si="203"/>
        <v>0</v>
      </c>
      <c r="G131" s="4">
        <f t="shared" si="203"/>
        <v>0</v>
      </c>
      <c r="H131" s="4">
        <f t="shared" si="203"/>
        <v>0</v>
      </c>
      <c r="I131" s="4">
        <f t="shared" si="203"/>
        <v>0</v>
      </c>
      <c r="J131" s="4">
        <f t="shared" si="203"/>
        <v>0</v>
      </c>
      <c r="K131" s="4">
        <f t="shared" si="203"/>
        <v>0</v>
      </c>
      <c r="L131" s="4">
        <f t="shared" ref="L131" si="204">L182</f>
        <v>0</v>
      </c>
      <c r="M131" s="4">
        <f t="shared" si="203"/>
        <v>0</v>
      </c>
      <c r="N131" s="16">
        <v>16</v>
      </c>
      <c r="O131" s="9">
        <f t="shared" si="104"/>
        <v>0</v>
      </c>
    </row>
    <row r="132" spans="1:15" ht="25.5" x14ac:dyDescent="0.25">
      <c r="A132" s="18"/>
      <c r="B132" s="17"/>
      <c r="C132" s="5" t="s">
        <v>60</v>
      </c>
      <c r="D132" s="4">
        <f>D133+D134</f>
        <v>0</v>
      </c>
      <c r="E132" s="4">
        <f t="shared" ref="E132:M132" si="205">E133+E134</f>
        <v>90</v>
      </c>
      <c r="F132" s="4">
        <f t="shared" si="205"/>
        <v>0</v>
      </c>
      <c r="G132" s="4">
        <f t="shared" si="205"/>
        <v>0</v>
      </c>
      <c r="H132" s="4">
        <f t="shared" si="205"/>
        <v>0</v>
      </c>
      <c r="I132" s="4">
        <f t="shared" si="205"/>
        <v>0</v>
      </c>
      <c r="J132" s="4">
        <f t="shared" si="205"/>
        <v>0</v>
      </c>
      <c r="K132" s="4">
        <f t="shared" si="205"/>
        <v>0</v>
      </c>
      <c r="L132" s="4">
        <f t="shared" ref="L132" si="206">L133+L134</f>
        <v>0</v>
      </c>
      <c r="M132" s="4">
        <f t="shared" si="205"/>
        <v>0</v>
      </c>
      <c r="N132" s="16">
        <v>17</v>
      </c>
      <c r="O132" s="9">
        <f t="shared" si="104"/>
        <v>90</v>
      </c>
    </row>
    <row r="133" spans="1:15" x14ac:dyDescent="0.25">
      <c r="A133" s="18"/>
      <c r="B133" s="17"/>
      <c r="C133" s="5" t="s">
        <v>5</v>
      </c>
      <c r="D133" s="4">
        <f>D149+D165</f>
        <v>0</v>
      </c>
      <c r="E133" s="4">
        <f t="shared" ref="E133:M133" si="207">E149+E165</f>
        <v>90</v>
      </c>
      <c r="F133" s="4">
        <f t="shared" si="207"/>
        <v>0</v>
      </c>
      <c r="G133" s="4">
        <f t="shared" si="207"/>
        <v>0</v>
      </c>
      <c r="H133" s="4">
        <f t="shared" si="207"/>
        <v>0</v>
      </c>
      <c r="I133" s="4">
        <f t="shared" si="207"/>
        <v>0</v>
      </c>
      <c r="J133" s="4">
        <f t="shared" si="207"/>
        <v>0</v>
      </c>
      <c r="K133" s="4">
        <f t="shared" si="207"/>
        <v>0</v>
      </c>
      <c r="L133" s="4">
        <f t="shared" ref="L133" si="208">L149+L165</f>
        <v>0</v>
      </c>
      <c r="M133" s="4">
        <f t="shared" si="207"/>
        <v>0</v>
      </c>
      <c r="N133" s="16">
        <v>18</v>
      </c>
      <c r="O133" s="9">
        <f t="shared" si="104"/>
        <v>90</v>
      </c>
    </row>
    <row r="134" spans="1:15" x14ac:dyDescent="0.25">
      <c r="A134" s="18"/>
      <c r="B134" s="17"/>
      <c r="C134" s="5" t="s">
        <v>6</v>
      </c>
      <c r="D134" s="4">
        <f>D150+D166</f>
        <v>0</v>
      </c>
      <c r="E134" s="4">
        <f t="shared" ref="E134:M134" si="209">E150+E166</f>
        <v>0</v>
      </c>
      <c r="F134" s="4">
        <f t="shared" si="209"/>
        <v>0</v>
      </c>
      <c r="G134" s="4">
        <f t="shared" si="209"/>
        <v>0</v>
      </c>
      <c r="H134" s="4">
        <f t="shared" si="209"/>
        <v>0</v>
      </c>
      <c r="I134" s="4">
        <f t="shared" si="209"/>
        <v>0</v>
      </c>
      <c r="J134" s="4">
        <f t="shared" si="209"/>
        <v>0</v>
      </c>
      <c r="K134" s="4">
        <f t="shared" si="209"/>
        <v>0</v>
      </c>
      <c r="L134" s="4">
        <f t="shared" ref="L134" si="210">L150+L166</f>
        <v>0</v>
      </c>
      <c r="M134" s="4">
        <f t="shared" si="209"/>
        <v>0</v>
      </c>
      <c r="N134" s="16">
        <v>19</v>
      </c>
      <c r="O134" s="9">
        <f t="shared" si="104"/>
        <v>0</v>
      </c>
    </row>
    <row r="135" spans="1:15" x14ac:dyDescent="0.25">
      <c r="A135" s="18" t="s">
        <v>68</v>
      </c>
      <c r="B135" s="17" t="s">
        <v>15</v>
      </c>
      <c r="C135" s="5" t="s">
        <v>51</v>
      </c>
      <c r="D135" s="4">
        <f>D136+D137</f>
        <v>0</v>
      </c>
      <c r="E135" s="4">
        <f t="shared" ref="E135:M135" si="211">E136+E137</f>
        <v>40</v>
      </c>
      <c r="F135" s="4">
        <f t="shared" si="211"/>
        <v>0</v>
      </c>
      <c r="G135" s="4">
        <f t="shared" si="211"/>
        <v>0</v>
      </c>
      <c r="H135" s="4">
        <f t="shared" si="211"/>
        <v>0</v>
      </c>
      <c r="I135" s="4">
        <f t="shared" si="211"/>
        <v>0</v>
      </c>
      <c r="J135" s="4">
        <f t="shared" si="211"/>
        <v>0</v>
      </c>
      <c r="K135" s="4">
        <f t="shared" si="211"/>
        <v>0</v>
      </c>
      <c r="L135" s="4">
        <f t="shared" ref="L135" si="212">L136+L137</f>
        <v>0</v>
      </c>
      <c r="M135" s="4">
        <f t="shared" si="211"/>
        <v>0</v>
      </c>
      <c r="N135" s="16">
        <v>1</v>
      </c>
      <c r="O135" s="9">
        <f t="shared" si="104"/>
        <v>40</v>
      </c>
    </row>
    <row r="136" spans="1:15" x14ac:dyDescent="0.25">
      <c r="A136" s="18"/>
      <c r="B136" s="17"/>
      <c r="C136" s="5" t="s">
        <v>5</v>
      </c>
      <c r="D136" s="4">
        <f>D139+D142+D145</f>
        <v>0</v>
      </c>
      <c r="E136" s="4">
        <f t="shared" ref="E136:M136" si="213">E139+E142+E145</f>
        <v>40</v>
      </c>
      <c r="F136" s="4">
        <f t="shared" si="213"/>
        <v>0</v>
      </c>
      <c r="G136" s="4">
        <f t="shared" si="213"/>
        <v>0</v>
      </c>
      <c r="H136" s="4">
        <f t="shared" si="213"/>
        <v>0</v>
      </c>
      <c r="I136" s="4">
        <f t="shared" si="213"/>
        <v>0</v>
      </c>
      <c r="J136" s="4">
        <f t="shared" si="213"/>
        <v>0</v>
      </c>
      <c r="K136" s="4">
        <f t="shared" si="213"/>
        <v>0</v>
      </c>
      <c r="L136" s="4">
        <f t="shared" ref="L136" si="214">L139+L142+L145</f>
        <v>0</v>
      </c>
      <c r="M136" s="4">
        <f t="shared" si="213"/>
        <v>0</v>
      </c>
      <c r="N136" s="16">
        <v>2</v>
      </c>
      <c r="O136" s="9">
        <f t="shared" si="104"/>
        <v>40</v>
      </c>
    </row>
    <row r="137" spans="1:15" x14ac:dyDescent="0.25">
      <c r="A137" s="18"/>
      <c r="B137" s="17"/>
      <c r="C137" s="5" t="s">
        <v>6</v>
      </c>
      <c r="D137" s="4">
        <f>D140+D143+D146</f>
        <v>0</v>
      </c>
      <c r="E137" s="4">
        <f t="shared" ref="E137:M137" si="215">E140+E143+E146</f>
        <v>0</v>
      </c>
      <c r="F137" s="4">
        <f t="shared" si="215"/>
        <v>0</v>
      </c>
      <c r="G137" s="4">
        <f t="shared" si="215"/>
        <v>0</v>
      </c>
      <c r="H137" s="4">
        <f t="shared" si="215"/>
        <v>0</v>
      </c>
      <c r="I137" s="4">
        <f t="shared" si="215"/>
        <v>0</v>
      </c>
      <c r="J137" s="4">
        <f t="shared" si="215"/>
        <v>0</v>
      </c>
      <c r="K137" s="4">
        <f t="shared" si="215"/>
        <v>0</v>
      </c>
      <c r="L137" s="4">
        <f t="shared" ref="L137" si="216">L140+L143+L146</f>
        <v>0</v>
      </c>
      <c r="M137" s="4">
        <f t="shared" si="215"/>
        <v>0</v>
      </c>
      <c r="N137" s="16">
        <v>3</v>
      </c>
      <c r="O137" s="9">
        <f t="shared" si="104"/>
        <v>0</v>
      </c>
    </row>
    <row r="138" spans="1:15" ht="25.5" x14ac:dyDescent="0.25">
      <c r="A138" s="18"/>
      <c r="B138" s="17"/>
      <c r="C138" s="2" t="s">
        <v>52</v>
      </c>
      <c r="D138" s="4">
        <f>D139+D140</f>
        <v>0</v>
      </c>
      <c r="E138" s="4">
        <f t="shared" ref="E138:M138" si="217">E139+E140</f>
        <v>0</v>
      </c>
      <c r="F138" s="4">
        <f t="shared" si="217"/>
        <v>0</v>
      </c>
      <c r="G138" s="4">
        <f t="shared" si="217"/>
        <v>0</v>
      </c>
      <c r="H138" s="4">
        <f t="shared" si="217"/>
        <v>0</v>
      </c>
      <c r="I138" s="4">
        <f t="shared" si="217"/>
        <v>0</v>
      </c>
      <c r="J138" s="4">
        <f t="shared" si="217"/>
        <v>0</v>
      </c>
      <c r="K138" s="4">
        <f t="shared" si="217"/>
        <v>0</v>
      </c>
      <c r="L138" s="4">
        <f t="shared" ref="L138" si="218">L139+L140</f>
        <v>0</v>
      </c>
      <c r="M138" s="4">
        <f t="shared" si="217"/>
        <v>0</v>
      </c>
      <c r="N138" s="16">
        <v>4</v>
      </c>
      <c r="O138" s="9">
        <f t="shared" si="104"/>
        <v>0</v>
      </c>
    </row>
    <row r="139" spans="1:15" x14ac:dyDescent="0.25">
      <c r="A139" s="18"/>
      <c r="B139" s="17"/>
      <c r="C139" s="2" t="s">
        <v>5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16">
        <v>5</v>
      </c>
      <c r="O139" s="9">
        <f t="shared" si="104"/>
        <v>0</v>
      </c>
    </row>
    <row r="140" spans="1:15" x14ac:dyDescent="0.25">
      <c r="A140" s="18"/>
      <c r="B140" s="17"/>
      <c r="C140" s="2" t="s">
        <v>6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16">
        <v>6</v>
      </c>
      <c r="O140" s="9">
        <f t="shared" si="104"/>
        <v>0</v>
      </c>
    </row>
    <row r="141" spans="1:15" ht="25.5" x14ac:dyDescent="0.25">
      <c r="A141" s="18"/>
      <c r="B141" s="17"/>
      <c r="C141" s="5" t="s">
        <v>53</v>
      </c>
      <c r="D141" s="4">
        <f>D142+D143</f>
        <v>0</v>
      </c>
      <c r="E141" s="4">
        <f t="shared" ref="E141:M141" si="219">E142+E143</f>
        <v>0</v>
      </c>
      <c r="F141" s="4">
        <f t="shared" si="219"/>
        <v>0</v>
      </c>
      <c r="G141" s="4">
        <f t="shared" si="219"/>
        <v>0</v>
      </c>
      <c r="H141" s="4">
        <f t="shared" si="219"/>
        <v>0</v>
      </c>
      <c r="I141" s="4">
        <f t="shared" si="219"/>
        <v>0</v>
      </c>
      <c r="J141" s="4">
        <f t="shared" si="219"/>
        <v>0</v>
      </c>
      <c r="K141" s="4">
        <f t="shared" si="219"/>
        <v>0</v>
      </c>
      <c r="L141" s="4">
        <f t="shared" ref="L141" si="220">L142+L143</f>
        <v>0</v>
      </c>
      <c r="M141" s="4">
        <f t="shared" si="219"/>
        <v>0</v>
      </c>
      <c r="N141" s="16">
        <v>7</v>
      </c>
      <c r="O141" s="9">
        <f t="shared" si="104"/>
        <v>0</v>
      </c>
    </row>
    <row r="142" spans="1:15" x14ac:dyDescent="0.25">
      <c r="A142" s="18"/>
      <c r="B142" s="17"/>
      <c r="C142" s="5" t="s">
        <v>5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16">
        <v>8</v>
      </c>
      <c r="O142" s="9">
        <f t="shared" ref="O142:O205" si="221">D142+E142+F142+G142+H142+I142+J142+K142+L142+M142</f>
        <v>0</v>
      </c>
    </row>
    <row r="143" spans="1:15" x14ac:dyDescent="0.25">
      <c r="A143" s="18"/>
      <c r="B143" s="17"/>
      <c r="C143" s="5" t="s">
        <v>6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16">
        <v>9</v>
      </c>
      <c r="O143" s="9">
        <f t="shared" si="221"/>
        <v>0</v>
      </c>
    </row>
    <row r="144" spans="1:15" ht="25.5" x14ac:dyDescent="0.25">
      <c r="A144" s="18"/>
      <c r="B144" s="17"/>
      <c r="C144" s="5" t="s">
        <v>54</v>
      </c>
      <c r="D144" s="4">
        <f>D145+D146</f>
        <v>0</v>
      </c>
      <c r="E144" s="4">
        <f t="shared" ref="E144:M144" si="222">E145+E146</f>
        <v>40</v>
      </c>
      <c r="F144" s="4">
        <f t="shared" si="222"/>
        <v>0</v>
      </c>
      <c r="G144" s="4">
        <f t="shared" si="222"/>
        <v>0</v>
      </c>
      <c r="H144" s="4">
        <f t="shared" si="222"/>
        <v>0</v>
      </c>
      <c r="I144" s="4">
        <f t="shared" si="222"/>
        <v>0</v>
      </c>
      <c r="J144" s="4">
        <f t="shared" si="222"/>
        <v>0</v>
      </c>
      <c r="K144" s="4">
        <f t="shared" si="222"/>
        <v>0</v>
      </c>
      <c r="L144" s="4">
        <f t="shared" ref="L144" si="223">L145+L146</f>
        <v>0</v>
      </c>
      <c r="M144" s="4">
        <f t="shared" si="222"/>
        <v>0</v>
      </c>
      <c r="N144" s="16">
        <v>10</v>
      </c>
      <c r="O144" s="9">
        <f t="shared" si="221"/>
        <v>40</v>
      </c>
    </row>
    <row r="145" spans="1:15" x14ac:dyDescent="0.25">
      <c r="A145" s="18"/>
      <c r="B145" s="17"/>
      <c r="C145" s="5" t="s">
        <v>5</v>
      </c>
      <c r="D145" s="4">
        <f>D149</f>
        <v>0</v>
      </c>
      <c r="E145" s="4">
        <f t="shared" ref="E145:M145" si="224">E149</f>
        <v>40</v>
      </c>
      <c r="F145" s="4">
        <f t="shared" si="224"/>
        <v>0</v>
      </c>
      <c r="G145" s="4">
        <f t="shared" si="224"/>
        <v>0</v>
      </c>
      <c r="H145" s="4">
        <f t="shared" si="224"/>
        <v>0</v>
      </c>
      <c r="I145" s="4">
        <f t="shared" si="224"/>
        <v>0</v>
      </c>
      <c r="J145" s="4">
        <f t="shared" si="224"/>
        <v>0</v>
      </c>
      <c r="K145" s="4">
        <f t="shared" si="224"/>
        <v>0</v>
      </c>
      <c r="L145" s="4">
        <f t="shared" ref="L145" si="225">L149</f>
        <v>0</v>
      </c>
      <c r="M145" s="4">
        <f t="shared" si="224"/>
        <v>0</v>
      </c>
      <c r="N145" s="16">
        <v>11</v>
      </c>
      <c r="O145" s="9">
        <f t="shared" si="221"/>
        <v>40</v>
      </c>
    </row>
    <row r="146" spans="1:15" x14ac:dyDescent="0.25">
      <c r="A146" s="18"/>
      <c r="B146" s="17"/>
      <c r="C146" s="5" t="s">
        <v>6</v>
      </c>
      <c r="D146" s="4">
        <f>D150</f>
        <v>0</v>
      </c>
      <c r="E146" s="4">
        <f t="shared" ref="E146:M146" si="226">E150</f>
        <v>0</v>
      </c>
      <c r="F146" s="4">
        <f t="shared" si="226"/>
        <v>0</v>
      </c>
      <c r="G146" s="4">
        <f t="shared" si="226"/>
        <v>0</v>
      </c>
      <c r="H146" s="4">
        <f t="shared" si="226"/>
        <v>0</v>
      </c>
      <c r="I146" s="4">
        <f t="shared" si="226"/>
        <v>0</v>
      </c>
      <c r="J146" s="4">
        <f t="shared" si="226"/>
        <v>0</v>
      </c>
      <c r="K146" s="4">
        <f t="shared" si="226"/>
        <v>0</v>
      </c>
      <c r="L146" s="4">
        <f t="shared" ref="L146" si="227">L150</f>
        <v>0</v>
      </c>
      <c r="M146" s="4">
        <f t="shared" si="226"/>
        <v>0</v>
      </c>
      <c r="N146" s="16">
        <v>12</v>
      </c>
      <c r="O146" s="9">
        <f t="shared" si="221"/>
        <v>0</v>
      </c>
    </row>
    <row r="147" spans="1:15" x14ac:dyDescent="0.25">
      <c r="A147" s="18"/>
      <c r="B147" s="17"/>
      <c r="C147" s="5" t="s">
        <v>4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16">
        <v>13</v>
      </c>
      <c r="O147" s="9">
        <f t="shared" si="221"/>
        <v>0</v>
      </c>
    </row>
    <row r="148" spans="1:15" ht="25.5" x14ac:dyDescent="0.25">
      <c r="A148" s="18"/>
      <c r="B148" s="17"/>
      <c r="C148" s="5" t="s">
        <v>60</v>
      </c>
      <c r="D148" s="4">
        <f>D149+D150</f>
        <v>0</v>
      </c>
      <c r="E148" s="4">
        <f t="shared" ref="E148:M148" si="228">E149+E150</f>
        <v>40</v>
      </c>
      <c r="F148" s="4">
        <f t="shared" si="228"/>
        <v>0</v>
      </c>
      <c r="G148" s="4">
        <f t="shared" si="228"/>
        <v>0</v>
      </c>
      <c r="H148" s="4">
        <f t="shared" si="228"/>
        <v>0</v>
      </c>
      <c r="I148" s="4">
        <f t="shared" si="228"/>
        <v>0</v>
      </c>
      <c r="J148" s="4">
        <f t="shared" si="228"/>
        <v>0</v>
      </c>
      <c r="K148" s="4">
        <f t="shared" si="228"/>
        <v>0</v>
      </c>
      <c r="L148" s="4">
        <f t="shared" ref="L148" si="229">L149+L150</f>
        <v>0</v>
      </c>
      <c r="M148" s="4">
        <f t="shared" si="228"/>
        <v>0</v>
      </c>
      <c r="N148" s="16">
        <v>14</v>
      </c>
      <c r="O148" s="9">
        <f t="shared" si="221"/>
        <v>40</v>
      </c>
    </row>
    <row r="149" spans="1:15" x14ac:dyDescent="0.25">
      <c r="A149" s="18"/>
      <c r="B149" s="17"/>
      <c r="C149" s="5" t="s">
        <v>5</v>
      </c>
      <c r="D149" s="4">
        <v>0</v>
      </c>
      <c r="E149" s="4">
        <v>40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16">
        <v>15</v>
      </c>
      <c r="O149" s="9">
        <f t="shared" si="221"/>
        <v>40</v>
      </c>
    </row>
    <row r="150" spans="1:15" x14ac:dyDescent="0.25">
      <c r="A150" s="18"/>
      <c r="B150" s="17"/>
      <c r="C150" s="5" t="s">
        <v>6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16">
        <v>16</v>
      </c>
      <c r="O150" s="9">
        <f t="shared" si="221"/>
        <v>0</v>
      </c>
    </row>
    <row r="151" spans="1:15" x14ac:dyDescent="0.25">
      <c r="A151" s="18" t="s">
        <v>67</v>
      </c>
      <c r="B151" s="17" t="s">
        <v>16</v>
      </c>
      <c r="C151" s="5" t="s">
        <v>51</v>
      </c>
      <c r="D151" s="4">
        <f>D152+D153</f>
        <v>0</v>
      </c>
      <c r="E151" s="4">
        <f t="shared" ref="E151:M151" si="230">E152+E153</f>
        <v>50</v>
      </c>
      <c r="F151" s="4">
        <f t="shared" si="230"/>
        <v>0</v>
      </c>
      <c r="G151" s="4">
        <f t="shared" si="230"/>
        <v>0</v>
      </c>
      <c r="H151" s="4">
        <f t="shared" si="230"/>
        <v>0</v>
      </c>
      <c r="I151" s="4">
        <f t="shared" si="230"/>
        <v>0</v>
      </c>
      <c r="J151" s="4">
        <f t="shared" si="230"/>
        <v>0</v>
      </c>
      <c r="K151" s="4">
        <f t="shared" si="230"/>
        <v>0</v>
      </c>
      <c r="L151" s="4">
        <f t="shared" ref="L151" si="231">L152+L153</f>
        <v>0</v>
      </c>
      <c r="M151" s="4">
        <f t="shared" si="230"/>
        <v>0</v>
      </c>
      <c r="N151" s="16">
        <v>1</v>
      </c>
      <c r="O151" s="9">
        <f t="shared" si="221"/>
        <v>50</v>
      </c>
    </row>
    <row r="152" spans="1:15" x14ac:dyDescent="0.25">
      <c r="A152" s="18"/>
      <c r="B152" s="17"/>
      <c r="C152" s="5" t="s">
        <v>5</v>
      </c>
      <c r="D152" s="4">
        <f>D155+D158+D161</f>
        <v>0</v>
      </c>
      <c r="E152" s="4">
        <f t="shared" ref="E152:M152" si="232">E155+E158+E161</f>
        <v>50</v>
      </c>
      <c r="F152" s="4">
        <f t="shared" si="232"/>
        <v>0</v>
      </c>
      <c r="G152" s="4">
        <f t="shared" si="232"/>
        <v>0</v>
      </c>
      <c r="H152" s="4">
        <f t="shared" si="232"/>
        <v>0</v>
      </c>
      <c r="I152" s="4">
        <f t="shared" si="232"/>
        <v>0</v>
      </c>
      <c r="J152" s="4">
        <f t="shared" si="232"/>
        <v>0</v>
      </c>
      <c r="K152" s="4">
        <f t="shared" si="232"/>
        <v>0</v>
      </c>
      <c r="L152" s="4">
        <f t="shared" ref="L152" si="233">L155+L158+L161</f>
        <v>0</v>
      </c>
      <c r="M152" s="4">
        <f t="shared" si="232"/>
        <v>0</v>
      </c>
      <c r="N152" s="16">
        <v>2</v>
      </c>
      <c r="O152" s="9">
        <f t="shared" si="221"/>
        <v>50</v>
      </c>
    </row>
    <row r="153" spans="1:15" x14ac:dyDescent="0.25">
      <c r="A153" s="18"/>
      <c r="B153" s="17"/>
      <c r="C153" s="5" t="s">
        <v>6</v>
      </c>
      <c r="D153" s="4">
        <f>D156+D159+D162</f>
        <v>0</v>
      </c>
      <c r="E153" s="4">
        <f t="shared" ref="E153:M153" si="234">E156+E159+E162</f>
        <v>0</v>
      </c>
      <c r="F153" s="4">
        <f t="shared" si="234"/>
        <v>0</v>
      </c>
      <c r="G153" s="4">
        <f t="shared" si="234"/>
        <v>0</v>
      </c>
      <c r="H153" s="4">
        <f t="shared" si="234"/>
        <v>0</v>
      </c>
      <c r="I153" s="4">
        <f t="shared" si="234"/>
        <v>0</v>
      </c>
      <c r="J153" s="4">
        <f t="shared" si="234"/>
        <v>0</v>
      </c>
      <c r="K153" s="4">
        <f t="shared" si="234"/>
        <v>0</v>
      </c>
      <c r="L153" s="4">
        <f t="shared" ref="L153" si="235">L156+L159+L162</f>
        <v>0</v>
      </c>
      <c r="M153" s="4">
        <f t="shared" si="234"/>
        <v>0</v>
      </c>
      <c r="N153" s="16">
        <v>3</v>
      </c>
      <c r="O153" s="9">
        <f t="shared" si="221"/>
        <v>0</v>
      </c>
    </row>
    <row r="154" spans="1:15" ht="25.5" x14ac:dyDescent="0.25">
      <c r="A154" s="18"/>
      <c r="B154" s="17"/>
      <c r="C154" s="2" t="s">
        <v>52</v>
      </c>
      <c r="D154" s="4">
        <f>D155+D156</f>
        <v>0</v>
      </c>
      <c r="E154" s="4">
        <f t="shared" ref="E154:M154" si="236">E155+E156</f>
        <v>0</v>
      </c>
      <c r="F154" s="4">
        <f t="shared" si="236"/>
        <v>0</v>
      </c>
      <c r="G154" s="4">
        <f t="shared" si="236"/>
        <v>0</v>
      </c>
      <c r="H154" s="4">
        <f t="shared" si="236"/>
        <v>0</v>
      </c>
      <c r="I154" s="4">
        <f t="shared" si="236"/>
        <v>0</v>
      </c>
      <c r="J154" s="4">
        <f t="shared" si="236"/>
        <v>0</v>
      </c>
      <c r="K154" s="4">
        <f t="shared" si="236"/>
        <v>0</v>
      </c>
      <c r="L154" s="4">
        <f t="shared" ref="L154" si="237">L155+L156</f>
        <v>0</v>
      </c>
      <c r="M154" s="4">
        <f t="shared" si="236"/>
        <v>0</v>
      </c>
      <c r="N154" s="16">
        <v>4</v>
      </c>
      <c r="O154" s="9">
        <f t="shared" si="221"/>
        <v>0</v>
      </c>
    </row>
    <row r="155" spans="1:15" x14ac:dyDescent="0.25">
      <c r="A155" s="18"/>
      <c r="B155" s="17"/>
      <c r="C155" s="2" t="s">
        <v>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16">
        <v>5</v>
      </c>
      <c r="O155" s="9">
        <f t="shared" si="221"/>
        <v>0</v>
      </c>
    </row>
    <row r="156" spans="1:15" x14ac:dyDescent="0.25">
      <c r="A156" s="18"/>
      <c r="B156" s="17"/>
      <c r="C156" s="2" t="s">
        <v>6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16">
        <v>6</v>
      </c>
      <c r="O156" s="9">
        <f t="shared" si="221"/>
        <v>0</v>
      </c>
    </row>
    <row r="157" spans="1:15" ht="25.5" x14ac:dyDescent="0.25">
      <c r="A157" s="18"/>
      <c r="B157" s="17"/>
      <c r="C157" s="5" t="s">
        <v>53</v>
      </c>
      <c r="D157" s="4">
        <f>D158+D159</f>
        <v>0</v>
      </c>
      <c r="E157" s="4">
        <f t="shared" ref="E157:M157" si="238">E158+E159</f>
        <v>0</v>
      </c>
      <c r="F157" s="4">
        <f t="shared" si="238"/>
        <v>0</v>
      </c>
      <c r="G157" s="4">
        <f t="shared" si="238"/>
        <v>0</v>
      </c>
      <c r="H157" s="4">
        <f t="shared" si="238"/>
        <v>0</v>
      </c>
      <c r="I157" s="4">
        <f t="shared" si="238"/>
        <v>0</v>
      </c>
      <c r="J157" s="4">
        <f t="shared" si="238"/>
        <v>0</v>
      </c>
      <c r="K157" s="4">
        <f t="shared" si="238"/>
        <v>0</v>
      </c>
      <c r="L157" s="4">
        <f t="shared" ref="L157" si="239">L158+L159</f>
        <v>0</v>
      </c>
      <c r="M157" s="4">
        <f t="shared" si="238"/>
        <v>0</v>
      </c>
      <c r="N157" s="16">
        <v>7</v>
      </c>
      <c r="O157" s="9">
        <f t="shared" si="221"/>
        <v>0</v>
      </c>
    </row>
    <row r="158" spans="1:15" x14ac:dyDescent="0.25">
      <c r="A158" s="18"/>
      <c r="B158" s="17"/>
      <c r="C158" s="5" t="s">
        <v>5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16">
        <v>8</v>
      </c>
      <c r="O158" s="9">
        <f t="shared" si="221"/>
        <v>0</v>
      </c>
    </row>
    <row r="159" spans="1:15" x14ac:dyDescent="0.25">
      <c r="A159" s="18"/>
      <c r="B159" s="17"/>
      <c r="C159" s="5" t="s">
        <v>6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16">
        <v>9</v>
      </c>
      <c r="O159" s="9">
        <f t="shared" si="221"/>
        <v>0</v>
      </c>
    </row>
    <row r="160" spans="1:15" ht="25.5" x14ac:dyDescent="0.25">
      <c r="A160" s="18"/>
      <c r="B160" s="17"/>
      <c r="C160" s="5" t="s">
        <v>54</v>
      </c>
      <c r="D160" s="4">
        <f>D161+D162</f>
        <v>0</v>
      </c>
      <c r="E160" s="4">
        <f t="shared" ref="E160:M160" si="240">E161+E162</f>
        <v>50</v>
      </c>
      <c r="F160" s="4">
        <f t="shared" si="240"/>
        <v>0</v>
      </c>
      <c r="G160" s="4">
        <f t="shared" si="240"/>
        <v>0</v>
      </c>
      <c r="H160" s="4">
        <f t="shared" si="240"/>
        <v>0</v>
      </c>
      <c r="I160" s="4">
        <f t="shared" si="240"/>
        <v>0</v>
      </c>
      <c r="J160" s="4">
        <f t="shared" si="240"/>
        <v>0</v>
      </c>
      <c r="K160" s="4">
        <f t="shared" si="240"/>
        <v>0</v>
      </c>
      <c r="L160" s="4">
        <f t="shared" ref="L160" si="241">L161+L162</f>
        <v>0</v>
      </c>
      <c r="M160" s="4">
        <f t="shared" si="240"/>
        <v>0</v>
      </c>
      <c r="N160" s="16">
        <v>10</v>
      </c>
      <c r="O160" s="9">
        <f t="shared" si="221"/>
        <v>50</v>
      </c>
    </row>
    <row r="161" spans="1:15" x14ac:dyDescent="0.25">
      <c r="A161" s="18"/>
      <c r="B161" s="17"/>
      <c r="C161" s="5" t="s">
        <v>5</v>
      </c>
      <c r="D161" s="4">
        <f>D165</f>
        <v>0</v>
      </c>
      <c r="E161" s="4">
        <f t="shared" ref="E161:M161" si="242">E165</f>
        <v>50</v>
      </c>
      <c r="F161" s="4">
        <f t="shared" si="242"/>
        <v>0</v>
      </c>
      <c r="G161" s="4">
        <f t="shared" si="242"/>
        <v>0</v>
      </c>
      <c r="H161" s="4">
        <f t="shared" si="242"/>
        <v>0</v>
      </c>
      <c r="I161" s="4">
        <f t="shared" si="242"/>
        <v>0</v>
      </c>
      <c r="J161" s="4">
        <f t="shared" si="242"/>
        <v>0</v>
      </c>
      <c r="K161" s="4">
        <f t="shared" si="242"/>
        <v>0</v>
      </c>
      <c r="L161" s="4">
        <f t="shared" ref="L161" si="243">L165</f>
        <v>0</v>
      </c>
      <c r="M161" s="4">
        <f t="shared" si="242"/>
        <v>0</v>
      </c>
      <c r="N161" s="16">
        <v>11</v>
      </c>
      <c r="O161" s="9">
        <f t="shared" si="221"/>
        <v>50</v>
      </c>
    </row>
    <row r="162" spans="1:15" x14ac:dyDescent="0.25">
      <c r="A162" s="18"/>
      <c r="B162" s="17"/>
      <c r="C162" s="5" t="s">
        <v>6</v>
      </c>
      <c r="D162" s="4">
        <f>D166</f>
        <v>0</v>
      </c>
      <c r="E162" s="4">
        <f t="shared" ref="E162:M162" si="244">E166</f>
        <v>0</v>
      </c>
      <c r="F162" s="4">
        <f t="shared" si="244"/>
        <v>0</v>
      </c>
      <c r="G162" s="4">
        <f t="shared" si="244"/>
        <v>0</v>
      </c>
      <c r="H162" s="4">
        <f t="shared" si="244"/>
        <v>0</v>
      </c>
      <c r="I162" s="4">
        <f t="shared" si="244"/>
        <v>0</v>
      </c>
      <c r="J162" s="4">
        <f t="shared" si="244"/>
        <v>0</v>
      </c>
      <c r="K162" s="4">
        <f t="shared" si="244"/>
        <v>0</v>
      </c>
      <c r="L162" s="4">
        <f t="shared" ref="L162" si="245">L166</f>
        <v>0</v>
      </c>
      <c r="M162" s="4">
        <f t="shared" si="244"/>
        <v>0</v>
      </c>
      <c r="N162" s="16">
        <v>12</v>
      </c>
      <c r="O162" s="9">
        <f t="shared" si="221"/>
        <v>0</v>
      </c>
    </row>
    <row r="163" spans="1:15" x14ac:dyDescent="0.25">
      <c r="A163" s="18"/>
      <c r="B163" s="17"/>
      <c r="C163" s="5" t="s">
        <v>4</v>
      </c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16">
        <v>13</v>
      </c>
      <c r="O163" s="9">
        <f t="shared" si="221"/>
        <v>0</v>
      </c>
    </row>
    <row r="164" spans="1:15" ht="25.5" x14ac:dyDescent="0.25">
      <c r="A164" s="18"/>
      <c r="B164" s="17"/>
      <c r="C164" s="5" t="s">
        <v>60</v>
      </c>
      <c r="D164" s="4">
        <f>D165+D166</f>
        <v>0</v>
      </c>
      <c r="E164" s="4">
        <f t="shared" ref="E164:M164" si="246">E165+E166</f>
        <v>50</v>
      </c>
      <c r="F164" s="4">
        <f t="shared" si="246"/>
        <v>0</v>
      </c>
      <c r="G164" s="4">
        <f t="shared" si="246"/>
        <v>0</v>
      </c>
      <c r="H164" s="4">
        <f t="shared" si="246"/>
        <v>0</v>
      </c>
      <c r="I164" s="4">
        <f t="shared" si="246"/>
        <v>0</v>
      </c>
      <c r="J164" s="4">
        <f t="shared" si="246"/>
        <v>0</v>
      </c>
      <c r="K164" s="4">
        <f t="shared" si="246"/>
        <v>0</v>
      </c>
      <c r="L164" s="4">
        <f t="shared" ref="L164" si="247">L165+L166</f>
        <v>0</v>
      </c>
      <c r="M164" s="4">
        <f t="shared" si="246"/>
        <v>0</v>
      </c>
      <c r="N164" s="16">
        <v>14</v>
      </c>
      <c r="O164" s="9">
        <f t="shared" si="221"/>
        <v>50</v>
      </c>
    </row>
    <row r="165" spans="1:15" x14ac:dyDescent="0.25">
      <c r="A165" s="18"/>
      <c r="B165" s="17"/>
      <c r="C165" s="5" t="s">
        <v>5</v>
      </c>
      <c r="D165" s="4">
        <v>0</v>
      </c>
      <c r="E165" s="4">
        <v>50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16">
        <v>15</v>
      </c>
      <c r="O165" s="9">
        <f t="shared" si="221"/>
        <v>50</v>
      </c>
    </row>
    <row r="166" spans="1:15" x14ac:dyDescent="0.25">
      <c r="A166" s="18"/>
      <c r="B166" s="17"/>
      <c r="C166" s="5" t="s">
        <v>6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16">
        <v>16</v>
      </c>
      <c r="O166" s="9">
        <f t="shared" si="221"/>
        <v>0</v>
      </c>
    </row>
    <row r="167" spans="1:15" x14ac:dyDescent="0.25">
      <c r="A167" s="18" t="s">
        <v>66</v>
      </c>
      <c r="B167" s="17" t="s">
        <v>17</v>
      </c>
      <c r="C167" s="5" t="s">
        <v>51</v>
      </c>
      <c r="D167" s="4">
        <f>D168+D169</f>
        <v>0</v>
      </c>
      <c r="E167" s="4">
        <f t="shared" ref="E167:M167" si="248">E168+E169</f>
        <v>0</v>
      </c>
      <c r="F167" s="4">
        <f t="shared" si="248"/>
        <v>0</v>
      </c>
      <c r="G167" s="4">
        <f t="shared" si="248"/>
        <v>0</v>
      </c>
      <c r="H167" s="4">
        <f t="shared" si="248"/>
        <v>0</v>
      </c>
      <c r="I167" s="4">
        <f t="shared" si="248"/>
        <v>1848</v>
      </c>
      <c r="J167" s="4">
        <f t="shared" si="248"/>
        <v>0</v>
      </c>
      <c r="K167" s="4">
        <f t="shared" si="248"/>
        <v>0</v>
      </c>
      <c r="L167" s="4">
        <f t="shared" ref="L167" si="249">L168+L169</f>
        <v>0</v>
      </c>
      <c r="M167" s="4">
        <f t="shared" si="248"/>
        <v>0</v>
      </c>
      <c r="N167" s="16">
        <v>1</v>
      </c>
      <c r="O167" s="9">
        <f t="shared" si="221"/>
        <v>1848</v>
      </c>
    </row>
    <row r="168" spans="1:15" x14ac:dyDescent="0.25">
      <c r="A168" s="18"/>
      <c r="B168" s="17"/>
      <c r="C168" s="5" t="s">
        <v>5</v>
      </c>
      <c r="D168" s="4">
        <f>D171+D174+D177</f>
        <v>0</v>
      </c>
      <c r="E168" s="4">
        <f t="shared" ref="E168:M168" si="250">E171+E174+E177</f>
        <v>0</v>
      </c>
      <c r="F168" s="4">
        <f t="shared" si="250"/>
        <v>0</v>
      </c>
      <c r="G168" s="4">
        <f t="shared" si="250"/>
        <v>0</v>
      </c>
      <c r="H168" s="4">
        <f t="shared" si="250"/>
        <v>0</v>
      </c>
      <c r="I168" s="4">
        <f t="shared" si="250"/>
        <v>1848</v>
      </c>
      <c r="J168" s="4">
        <f t="shared" si="250"/>
        <v>0</v>
      </c>
      <c r="K168" s="4">
        <f t="shared" si="250"/>
        <v>0</v>
      </c>
      <c r="L168" s="4">
        <f t="shared" ref="L168" si="251">L171+L174+L177</f>
        <v>0</v>
      </c>
      <c r="M168" s="4">
        <f t="shared" si="250"/>
        <v>0</v>
      </c>
      <c r="N168" s="16">
        <v>2</v>
      </c>
      <c r="O168" s="9">
        <f t="shared" si="221"/>
        <v>1848</v>
      </c>
    </row>
    <row r="169" spans="1:15" x14ac:dyDescent="0.25">
      <c r="A169" s="18"/>
      <c r="B169" s="17"/>
      <c r="C169" s="5" t="s">
        <v>6</v>
      </c>
      <c r="D169" s="4">
        <f>D172+D175+D178</f>
        <v>0</v>
      </c>
      <c r="E169" s="4">
        <f t="shared" ref="E169:M169" si="252">E172+E175+E178</f>
        <v>0</v>
      </c>
      <c r="F169" s="4">
        <f t="shared" si="252"/>
        <v>0</v>
      </c>
      <c r="G169" s="4">
        <f t="shared" si="252"/>
        <v>0</v>
      </c>
      <c r="H169" s="4">
        <f t="shared" si="252"/>
        <v>0</v>
      </c>
      <c r="I169" s="4">
        <f t="shared" si="252"/>
        <v>0</v>
      </c>
      <c r="J169" s="4">
        <f t="shared" si="252"/>
        <v>0</v>
      </c>
      <c r="K169" s="4">
        <f t="shared" si="252"/>
        <v>0</v>
      </c>
      <c r="L169" s="4">
        <f t="shared" ref="L169" si="253">L172+L175+L178</f>
        <v>0</v>
      </c>
      <c r="M169" s="4">
        <f t="shared" si="252"/>
        <v>0</v>
      </c>
      <c r="N169" s="16">
        <v>3</v>
      </c>
      <c r="O169" s="9">
        <f t="shared" si="221"/>
        <v>0</v>
      </c>
    </row>
    <row r="170" spans="1:15" ht="25.5" x14ac:dyDescent="0.25">
      <c r="A170" s="18"/>
      <c r="B170" s="17"/>
      <c r="C170" s="2" t="s">
        <v>52</v>
      </c>
      <c r="D170" s="4">
        <f>D171+D172</f>
        <v>0</v>
      </c>
      <c r="E170" s="4">
        <f t="shared" ref="E170:M170" si="254">E171+E172</f>
        <v>0</v>
      </c>
      <c r="F170" s="4">
        <f t="shared" si="254"/>
        <v>0</v>
      </c>
      <c r="G170" s="4">
        <f t="shared" si="254"/>
        <v>0</v>
      </c>
      <c r="H170" s="4">
        <f t="shared" si="254"/>
        <v>0</v>
      </c>
      <c r="I170" s="4">
        <f t="shared" si="254"/>
        <v>0</v>
      </c>
      <c r="J170" s="4">
        <f t="shared" si="254"/>
        <v>0</v>
      </c>
      <c r="K170" s="4">
        <f t="shared" si="254"/>
        <v>0</v>
      </c>
      <c r="L170" s="4">
        <f t="shared" ref="L170" si="255">L171+L172</f>
        <v>0</v>
      </c>
      <c r="M170" s="4">
        <f t="shared" si="254"/>
        <v>0</v>
      </c>
      <c r="N170" s="16">
        <v>4</v>
      </c>
      <c r="O170" s="9">
        <f t="shared" si="221"/>
        <v>0</v>
      </c>
    </row>
    <row r="171" spans="1:15" x14ac:dyDescent="0.25">
      <c r="A171" s="18"/>
      <c r="B171" s="17"/>
      <c r="C171" s="2" t="s">
        <v>5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16">
        <v>5</v>
      </c>
      <c r="O171" s="9">
        <f t="shared" si="221"/>
        <v>0</v>
      </c>
    </row>
    <row r="172" spans="1:15" x14ac:dyDescent="0.25">
      <c r="A172" s="18"/>
      <c r="B172" s="17"/>
      <c r="C172" s="2" t="s">
        <v>6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16">
        <v>6</v>
      </c>
      <c r="O172" s="9">
        <f t="shared" si="221"/>
        <v>0</v>
      </c>
    </row>
    <row r="173" spans="1:15" ht="25.5" x14ac:dyDescent="0.25">
      <c r="A173" s="18"/>
      <c r="B173" s="17"/>
      <c r="C173" s="5" t="s">
        <v>53</v>
      </c>
      <c r="D173" s="4">
        <f>D174+D175</f>
        <v>0</v>
      </c>
      <c r="E173" s="4">
        <f t="shared" ref="E173:M173" si="256">E174+E175</f>
        <v>0</v>
      </c>
      <c r="F173" s="4">
        <f t="shared" si="256"/>
        <v>0</v>
      </c>
      <c r="G173" s="4">
        <f t="shared" si="256"/>
        <v>0</v>
      </c>
      <c r="H173" s="4">
        <f t="shared" si="256"/>
        <v>0</v>
      </c>
      <c r="I173" s="4">
        <f t="shared" si="256"/>
        <v>0</v>
      </c>
      <c r="J173" s="4">
        <f t="shared" si="256"/>
        <v>0</v>
      </c>
      <c r="K173" s="4">
        <f t="shared" si="256"/>
        <v>0</v>
      </c>
      <c r="L173" s="4">
        <f t="shared" ref="L173" si="257">L174+L175</f>
        <v>0</v>
      </c>
      <c r="M173" s="4">
        <f t="shared" si="256"/>
        <v>0</v>
      </c>
      <c r="N173" s="16">
        <v>7</v>
      </c>
      <c r="O173" s="9">
        <f t="shared" si="221"/>
        <v>0</v>
      </c>
    </row>
    <row r="174" spans="1:15" x14ac:dyDescent="0.25">
      <c r="A174" s="18"/>
      <c r="B174" s="17"/>
      <c r="C174" s="5" t="s">
        <v>5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16">
        <v>8</v>
      </c>
      <c r="O174" s="9">
        <f t="shared" si="221"/>
        <v>0</v>
      </c>
    </row>
    <row r="175" spans="1:15" x14ac:dyDescent="0.25">
      <c r="A175" s="18"/>
      <c r="B175" s="17"/>
      <c r="C175" s="5" t="s">
        <v>6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16">
        <v>9</v>
      </c>
      <c r="O175" s="9">
        <f t="shared" si="221"/>
        <v>0</v>
      </c>
    </row>
    <row r="176" spans="1:15" ht="25.5" x14ac:dyDescent="0.25">
      <c r="A176" s="18"/>
      <c r="B176" s="17"/>
      <c r="C176" s="5" t="s">
        <v>54</v>
      </c>
      <c r="D176" s="4">
        <f>D177+D178</f>
        <v>0</v>
      </c>
      <c r="E176" s="4">
        <f t="shared" ref="E176:M176" si="258">E177+E178</f>
        <v>0</v>
      </c>
      <c r="F176" s="4">
        <f t="shared" si="258"/>
        <v>0</v>
      </c>
      <c r="G176" s="4">
        <f t="shared" si="258"/>
        <v>0</v>
      </c>
      <c r="H176" s="4">
        <f t="shared" si="258"/>
        <v>0</v>
      </c>
      <c r="I176" s="4">
        <f t="shared" si="258"/>
        <v>1848</v>
      </c>
      <c r="J176" s="4">
        <f t="shared" si="258"/>
        <v>0</v>
      </c>
      <c r="K176" s="4">
        <f t="shared" si="258"/>
        <v>0</v>
      </c>
      <c r="L176" s="4">
        <f t="shared" ref="L176" si="259">L177+L178</f>
        <v>0</v>
      </c>
      <c r="M176" s="4">
        <f t="shared" si="258"/>
        <v>0</v>
      </c>
      <c r="N176" s="16">
        <v>10</v>
      </c>
      <c r="O176" s="9">
        <f t="shared" si="221"/>
        <v>1848</v>
      </c>
    </row>
    <row r="177" spans="1:15" x14ac:dyDescent="0.25">
      <c r="A177" s="18"/>
      <c r="B177" s="17"/>
      <c r="C177" s="5" t="s">
        <v>5</v>
      </c>
      <c r="D177" s="4">
        <f>D181</f>
        <v>0</v>
      </c>
      <c r="E177" s="4">
        <f t="shared" ref="E177:M177" si="260">E181</f>
        <v>0</v>
      </c>
      <c r="F177" s="4">
        <f t="shared" si="260"/>
        <v>0</v>
      </c>
      <c r="G177" s="4">
        <f t="shared" si="260"/>
        <v>0</v>
      </c>
      <c r="H177" s="4">
        <f t="shared" si="260"/>
        <v>0</v>
      </c>
      <c r="I177" s="4">
        <f t="shared" si="260"/>
        <v>1848</v>
      </c>
      <c r="J177" s="4">
        <f t="shared" si="260"/>
        <v>0</v>
      </c>
      <c r="K177" s="4">
        <f t="shared" si="260"/>
        <v>0</v>
      </c>
      <c r="L177" s="4">
        <f t="shared" ref="L177" si="261">L181</f>
        <v>0</v>
      </c>
      <c r="M177" s="4">
        <f t="shared" si="260"/>
        <v>0</v>
      </c>
      <c r="N177" s="16">
        <v>11</v>
      </c>
      <c r="O177" s="9">
        <f t="shared" si="221"/>
        <v>1848</v>
      </c>
    </row>
    <row r="178" spans="1:15" x14ac:dyDescent="0.25">
      <c r="A178" s="18"/>
      <c r="B178" s="17"/>
      <c r="C178" s="5" t="s">
        <v>6</v>
      </c>
      <c r="D178" s="4">
        <f>D182</f>
        <v>0</v>
      </c>
      <c r="E178" s="4">
        <f t="shared" ref="E178:M178" si="262">E182</f>
        <v>0</v>
      </c>
      <c r="F178" s="4">
        <f t="shared" si="262"/>
        <v>0</v>
      </c>
      <c r="G178" s="4">
        <f t="shared" si="262"/>
        <v>0</v>
      </c>
      <c r="H178" s="4">
        <f t="shared" si="262"/>
        <v>0</v>
      </c>
      <c r="I178" s="4">
        <f t="shared" si="262"/>
        <v>0</v>
      </c>
      <c r="J178" s="4">
        <f t="shared" si="262"/>
        <v>0</v>
      </c>
      <c r="K178" s="4">
        <f t="shared" si="262"/>
        <v>0</v>
      </c>
      <c r="L178" s="4">
        <f t="shared" ref="L178" si="263">L182</f>
        <v>0</v>
      </c>
      <c r="M178" s="4">
        <f t="shared" si="262"/>
        <v>0</v>
      </c>
      <c r="N178" s="16">
        <v>12</v>
      </c>
      <c r="O178" s="9">
        <f t="shared" si="221"/>
        <v>0</v>
      </c>
    </row>
    <row r="179" spans="1:15" x14ac:dyDescent="0.25">
      <c r="A179" s="18"/>
      <c r="B179" s="17"/>
      <c r="C179" s="5" t="s">
        <v>4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16">
        <v>13</v>
      </c>
      <c r="O179" s="9">
        <f t="shared" si="221"/>
        <v>0</v>
      </c>
    </row>
    <row r="180" spans="1:15" ht="63.75" x14ac:dyDescent="0.25">
      <c r="A180" s="18"/>
      <c r="B180" s="17"/>
      <c r="C180" s="2" t="s">
        <v>56</v>
      </c>
      <c r="D180" s="4">
        <f>D181+D182</f>
        <v>0</v>
      </c>
      <c r="E180" s="4">
        <f t="shared" ref="E180:M180" si="264">E181+E182</f>
        <v>0</v>
      </c>
      <c r="F180" s="4">
        <f t="shared" si="264"/>
        <v>0</v>
      </c>
      <c r="G180" s="4">
        <f t="shared" si="264"/>
        <v>0</v>
      </c>
      <c r="H180" s="4">
        <f t="shared" si="264"/>
        <v>0</v>
      </c>
      <c r="I180" s="4">
        <f t="shared" si="264"/>
        <v>1848</v>
      </c>
      <c r="J180" s="4">
        <f t="shared" si="264"/>
        <v>0</v>
      </c>
      <c r="K180" s="4">
        <f t="shared" si="264"/>
        <v>0</v>
      </c>
      <c r="L180" s="4">
        <f t="shared" ref="L180" si="265">L181+L182</f>
        <v>0</v>
      </c>
      <c r="M180" s="4">
        <f t="shared" si="264"/>
        <v>0</v>
      </c>
      <c r="N180" s="16">
        <v>14</v>
      </c>
      <c r="O180" s="9">
        <f t="shared" si="221"/>
        <v>1848</v>
      </c>
    </row>
    <row r="181" spans="1:15" x14ac:dyDescent="0.25">
      <c r="A181" s="18"/>
      <c r="B181" s="17"/>
      <c r="C181" s="5" t="s">
        <v>5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1848</v>
      </c>
      <c r="J181" s="4">
        <v>0</v>
      </c>
      <c r="K181" s="4">
        <v>0</v>
      </c>
      <c r="L181" s="4">
        <v>0</v>
      </c>
      <c r="M181" s="4">
        <v>0</v>
      </c>
      <c r="N181" s="16">
        <v>15</v>
      </c>
      <c r="O181" s="9">
        <f t="shared" si="221"/>
        <v>1848</v>
      </c>
    </row>
    <row r="182" spans="1:15" x14ac:dyDescent="0.25">
      <c r="A182" s="18"/>
      <c r="B182" s="17"/>
      <c r="C182" s="5" t="s">
        <v>6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16">
        <v>16</v>
      </c>
      <c r="O182" s="9">
        <f t="shared" si="221"/>
        <v>0</v>
      </c>
    </row>
    <row r="183" spans="1:15" x14ac:dyDescent="0.25">
      <c r="A183" s="18" t="s">
        <v>18</v>
      </c>
      <c r="B183" s="17" t="s">
        <v>19</v>
      </c>
      <c r="C183" s="5" t="s">
        <v>51</v>
      </c>
      <c r="D183" s="4">
        <f>D184+D185</f>
        <v>0</v>
      </c>
      <c r="E183" s="4">
        <f t="shared" ref="E183:M183" si="266">E184+E185</f>
        <v>0</v>
      </c>
      <c r="F183" s="4">
        <f t="shared" si="266"/>
        <v>1650.01</v>
      </c>
      <c r="G183" s="4">
        <f t="shared" si="266"/>
        <v>57655.08</v>
      </c>
      <c r="H183" s="4">
        <f t="shared" si="266"/>
        <v>1754.31</v>
      </c>
      <c r="I183" s="4">
        <f t="shared" si="266"/>
        <v>419.44</v>
      </c>
      <c r="J183" s="4">
        <f t="shared" si="266"/>
        <v>7314.76</v>
      </c>
      <c r="K183" s="4">
        <f t="shared" si="266"/>
        <v>12093.31</v>
      </c>
      <c r="L183" s="4">
        <f t="shared" ref="L183" si="267">L184+L185</f>
        <v>0</v>
      </c>
      <c r="M183" s="4">
        <f t="shared" si="266"/>
        <v>0</v>
      </c>
      <c r="N183" s="16">
        <v>1</v>
      </c>
      <c r="O183" s="9">
        <f t="shared" si="221"/>
        <v>80886.91</v>
      </c>
    </row>
    <row r="184" spans="1:15" x14ac:dyDescent="0.25">
      <c r="A184" s="18"/>
      <c r="B184" s="17"/>
      <c r="C184" s="5" t="s">
        <v>5</v>
      </c>
      <c r="D184" s="4">
        <f>D187+D190+D193</f>
        <v>0</v>
      </c>
      <c r="E184" s="4">
        <f t="shared" ref="E184:M184" si="268">E187+E190+E193</f>
        <v>0</v>
      </c>
      <c r="F184" s="4">
        <f t="shared" si="268"/>
        <v>1650.01</v>
      </c>
      <c r="G184" s="4">
        <f t="shared" si="268"/>
        <v>57655.08</v>
      </c>
      <c r="H184" s="4">
        <f t="shared" si="268"/>
        <v>1754.31</v>
      </c>
      <c r="I184" s="4">
        <f t="shared" si="268"/>
        <v>419.44</v>
      </c>
      <c r="J184" s="4">
        <f t="shared" si="268"/>
        <v>0</v>
      </c>
      <c r="K184" s="4">
        <f t="shared" si="268"/>
        <v>0</v>
      </c>
      <c r="L184" s="4">
        <f t="shared" ref="L184" si="269">L187+L190+L193</f>
        <v>0</v>
      </c>
      <c r="M184" s="4">
        <f t="shared" si="268"/>
        <v>0</v>
      </c>
      <c r="N184" s="16">
        <v>2</v>
      </c>
      <c r="O184" s="9">
        <f t="shared" si="221"/>
        <v>61478.840000000004</v>
      </c>
    </row>
    <row r="185" spans="1:15" x14ac:dyDescent="0.25">
      <c r="A185" s="18"/>
      <c r="B185" s="17"/>
      <c r="C185" s="5" t="s">
        <v>6</v>
      </c>
      <c r="D185" s="4">
        <f>D188+D191+D194</f>
        <v>0</v>
      </c>
      <c r="E185" s="4">
        <f t="shared" ref="E185:M185" si="270">E188+E191+E194</f>
        <v>0</v>
      </c>
      <c r="F185" s="4">
        <f t="shared" si="270"/>
        <v>0</v>
      </c>
      <c r="G185" s="4">
        <f t="shared" si="270"/>
        <v>0</v>
      </c>
      <c r="H185" s="4">
        <f t="shared" si="270"/>
        <v>0</v>
      </c>
      <c r="I185" s="4">
        <f t="shared" si="270"/>
        <v>0</v>
      </c>
      <c r="J185" s="4">
        <f t="shared" si="270"/>
        <v>7314.76</v>
      </c>
      <c r="K185" s="4">
        <f t="shared" si="270"/>
        <v>12093.31</v>
      </c>
      <c r="L185" s="4">
        <f t="shared" ref="L185" si="271">L188+L191+L194</f>
        <v>0</v>
      </c>
      <c r="M185" s="4">
        <f t="shared" si="270"/>
        <v>0</v>
      </c>
      <c r="N185" s="16">
        <v>3</v>
      </c>
      <c r="O185" s="9">
        <f t="shared" si="221"/>
        <v>19408.07</v>
      </c>
    </row>
    <row r="186" spans="1:15" ht="25.5" x14ac:dyDescent="0.25">
      <c r="A186" s="18"/>
      <c r="B186" s="17"/>
      <c r="C186" s="2" t="s">
        <v>52</v>
      </c>
      <c r="D186" s="4">
        <f>D187+D188</f>
        <v>0</v>
      </c>
      <c r="E186" s="4">
        <f t="shared" ref="E186:M186" si="272">E187+E188</f>
        <v>0</v>
      </c>
      <c r="F186" s="4">
        <f t="shared" si="272"/>
        <v>0</v>
      </c>
      <c r="G186" s="4">
        <f t="shared" si="272"/>
        <v>0</v>
      </c>
      <c r="H186" s="4">
        <f t="shared" si="272"/>
        <v>0</v>
      </c>
      <c r="I186" s="4">
        <f t="shared" si="272"/>
        <v>0</v>
      </c>
      <c r="J186" s="4">
        <f t="shared" si="272"/>
        <v>0</v>
      </c>
      <c r="K186" s="4">
        <f t="shared" si="272"/>
        <v>0</v>
      </c>
      <c r="L186" s="4">
        <f t="shared" ref="L186" si="273">L187+L188</f>
        <v>0</v>
      </c>
      <c r="M186" s="4">
        <f t="shared" si="272"/>
        <v>0</v>
      </c>
      <c r="N186" s="16">
        <v>4</v>
      </c>
      <c r="O186" s="9">
        <f t="shared" si="221"/>
        <v>0</v>
      </c>
    </row>
    <row r="187" spans="1:15" x14ac:dyDescent="0.25">
      <c r="A187" s="18"/>
      <c r="B187" s="17"/>
      <c r="C187" s="2" t="s">
        <v>5</v>
      </c>
      <c r="D187" s="4">
        <f>D203+D235</f>
        <v>0</v>
      </c>
      <c r="E187" s="4">
        <f t="shared" ref="E187:M187" si="274">E203+E235</f>
        <v>0</v>
      </c>
      <c r="F187" s="4">
        <f t="shared" si="274"/>
        <v>0</v>
      </c>
      <c r="G187" s="4">
        <f t="shared" si="274"/>
        <v>0</v>
      </c>
      <c r="H187" s="4">
        <f t="shared" si="274"/>
        <v>0</v>
      </c>
      <c r="I187" s="4">
        <f t="shared" si="274"/>
        <v>0</v>
      </c>
      <c r="J187" s="4">
        <f t="shared" si="274"/>
        <v>0</v>
      </c>
      <c r="K187" s="4">
        <f t="shared" si="274"/>
        <v>0</v>
      </c>
      <c r="L187" s="4">
        <f t="shared" ref="L187" si="275">L203+L235</f>
        <v>0</v>
      </c>
      <c r="M187" s="4">
        <f t="shared" si="274"/>
        <v>0</v>
      </c>
      <c r="N187" s="16">
        <v>5</v>
      </c>
      <c r="O187" s="9">
        <f t="shared" si="221"/>
        <v>0</v>
      </c>
    </row>
    <row r="188" spans="1:15" x14ac:dyDescent="0.25">
      <c r="A188" s="18"/>
      <c r="B188" s="17"/>
      <c r="C188" s="2" t="s">
        <v>6</v>
      </c>
      <c r="D188" s="4">
        <f>D204+D236</f>
        <v>0</v>
      </c>
      <c r="E188" s="4">
        <f t="shared" ref="E188:M188" si="276">E204+E236</f>
        <v>0</v>
      </c>
      <c r="F188" s="4">
        <f t="shared" si="276"/>
        <v>0</v>
      </c>
      <c r="G188" s="4">
        <f t="shared" si="276"/>
        <v>0</v>
      </c>
      <c r="H188" s="4">
        <f t="shared" si="276"/>
        <v>0</v>
      </c>
      <c r="I188" s="4">
        <f t="shared" si="276"/>
        <v>0</v>
      </c>
      <c r="J188" s="4">
        <f t="shared" si="276"/>
        <v>0</v>
      </c>
      <c r="K188" s="4">
        <f t="shared" si="276"/>
        <v>0</v>
      </c>
      <c r="L188" s="4">
        <f t="shared" ref="L188" si="277">L204+L236</f>
        <v>0</v>
      </c>
      <c r="M188" s="4">
        <f t="shared" si="276"/>
        <v>0</v>
      </c>
      <c r="N188" s="16">
        <v>6</v>
      </c>
      <c r="O188" s="9">
        <f t="shared" si="221"/>
        <v>0</v>
      </c>
    </row>
    <row r="189" spans="1:15" ht="25.5" x14ac:dyDescent="0.25">
      <c r="A189" s="18"/>
      <c r="B189" s="17"/>
      <c r="C189" s="5" t="s">
        <v>53</v>
      </c>
      <c r="D189" s="4">
        <f>D190+D191</f>
        <v>0</v>
      </c>
      <c r="E189" s="4">
        <f t="shared" ref="E189:M189" si="278">E190+E191</f>
        <v>0</v>
      </c>
      <c r="F189" s="4">
        <f t="shared" si="278"/>
        <v>0</v>
      </c>
      <c r="G189" s="4">
        <f t="shared" si="278"/>
        <v>0</v>
      </c>
      <c r="H189" s="4">
        <f t="shared" si="278"/>
        <v>0</v>
      </c>
      <c r="I189" s="4">
        <f t="shared" si="278"/>
        <v>0</v>
      </c>
      <c r="J189" s="4">
        <f t="shared" si="278"/>
        <v>0</v>
      </c>
      <c r="K189" s="4">
        <f t="shared" si="278"/>
        <v>0</v>
      </c>
      <c r="L189" s="4">
        <f t="shared" ref="L189" si="279">L190+L191</f>
        <v>0</v>
      </c>
      <c r="M189" s="4">
        <f t="shared" si="278"/>
        <v>0</v>
      </c>
      <c r="N189" s="16">
        <v>7</v>
      </c>
      <c r="O189" s="9">
        <f t="shared" si="221"/>
        <v>0</v>
      </c>
    </row>
    <row r="190" spans="1:15" x14ac:dyDescent="0.25">
      <c r="A190" s="18"/>
      <c r="B190" s="17"/>
      <c r="C190" s="5" t="s">
        <v>5</v>
      </c>
      <c r="D190" s="4">
        <f>D206+D238</f>
        <v>0</v>
      </c>
      <c r="E190" s="4">
        <f t="shared" ref="E190:M190" si="280">E206+E238</f>
        <v>0</v>
      </c>
      <c r="F190" s="4">
        <f t="shared" si="280"/>
        <v>0</v>
      </c>
      <c r="G190" s="4">
        <f t="shared" si="280"/>
        <v>0</v>
      </c>
      <c r="H190" s="4">
        <f t="shared" si="280"/>
        <v>0</v>
      </c>
      <c r="I190" s="4">
        <f t="shared" si="280"/>
        <v>0</v>
      </c>
      <c r="J190" s="4">
        <f t="shared" si="280"/>
        <v>0</v>
      </c>
      <c r="K190" s="4">
        <f t="shared" si="280"/>
        <v>0</v>
      </c>
      <c r="L190" s="4">
        <f t="shared" ref="L190" si="281">L206+L238</f>
        <v>0</v>
      </c>
      <c r="M190" s="4">
        <f t="shared" si="280"/>
        <v>0</v>
      </c>
      <c r="N190" s="16">
        <v>8</v>
      </c>
      <c r="O190" s="9">
        <f t="shared" si="221"/>
        <v>0</v>
      </c>
    </row>
    <row r="191" spans="1:15" x14ac:dyDescent="0.25">
      <c r="A191" s="18"/>
      <c r="B191" s="17"/>
      <c r="C191" s="5" t="s">
        <v>6</v>
      </c>
      <c r="D191" s="4">
        <f>D207+D239</f>
        <v>0</v>
      </c>
      <c r="E191" s="4">
        <f t="shared" ref="E191:M191" si="282">E207+E239</f>
        <v>0</v>
      </c>
      <c r="F191" s="4">
        <f t="shared" si="282"/>
        <v>0</v>
      </c>
      <c r="G191" s="4">
        <f t="shared" si="282"/>
        <v>0</v>
      </c>
      <c r="H191" s="4">
        <f t="shared" si="282"/>
        <v>0</v>
      </c>
      <c r="I191" s="4">
        <f t="shared" si="282"/>
        <v>0</v>
      </c>
      <c r="J191" s="4">
        <f t="shared" si="282"/>
        <v>0</v>
      </c>
      <c r="K191" s="4">
        <f t="shared" si="282"/>
        <v>0</v>
      </c>
      <c r="L191" s="4">
        <f t="shared" ref="L191" si="283">L207+L239</f>
        <v>0</v>
      </c>
      <c r="M191" s="4">
        <f t="shared" si="282"/>
        <v>0</v>
      </c>
      <c r="N191" s="16">
        <v>9</v>
      </c>
      <c r="O191" s="9">
        <f t="shared" si="221"/>
        <v>0</v>
      </c>
    </row>
    <row r="192" spans="1:15" ht="25.5" x14ac:dyDescent="0.25">
      <c r="A192" s="18"/>
      <c r="B192" s="17"/>
      <c r="C192" s="5" t="s">
        <v>54</v>
      </c>
      <c r="D192" s="4">
        <f>D193+D194</f>
        <v>0</v>
      </c>
      <c r="E192" s="4">
        <f t="shared" ref="E192:M192" si="284">E193+E194</f>
        <v>0</v>
      </c>
      <c r="F192" s="4">
        <f t="shared" si="284"/>
        <v>1650.01</v>
      </c>
      <c r="G192" s="4">
        <f t="shared" si="284"/>
        <v>57655.08</v>
      </c>
      <c r="H192" s="4">
        <f t="shared" si="284"/>
        <v>1754.31</v>
      </c>
      <c r="I192" s="4">
        <f t="shared" si="284"/>
        <v>419.44</v>
      </c>
      <c r="J192" s="4">
        <f t="shared" si="284"/>
        <v>7314.76</v>
      </c>
      <c r="K192" s="4">
        <f t="shared" si="284"/>
        <v>12093.31</v>
      </c>
      <c r="L192" s="4">
        <f t="shared" ref="L192" si="285">L193+L194</f>
        <v>0</v>
      </c>
      <c r="M192" s="4">
        <f t="shared" si="284"/>
        <v>0</v>
      </c>
      <c r="N192" s="16">
        <v>10</v>
      </c>
      <c r="O192" s="9">
        <f t="shared" si="221"/>
        <v>80886.91</v>
      </c>
    </row>
    <row r="193" spans="1:15" x14ac:dyDescent="0.25">
      <c r="A193" s="18"/>
      <c r="B193" s="17"/>
      <c r="C193" s="5" t="s">
        <v>5</v>
      </c>
      <c r="D193" s="4">
        <f>D197</f>
        <v>0</v>
      </c>
      <c r="E193" s="4">
        <f t="shared" ref="E193:M193" si="286">E197</f>
        <v>0</v>
      </c>
      <c r="F193" s="4">
        <f t="shared" si="286"/>
        <v>1650.01</v>
      </c>
      <c r="G193" s="4">
        <f t="shared" si="286"/>
        <v>57655.08</v>
      </c>
      <c r="H193" s="4">
        <f t="shared" si="286"/>
        <v>1754.31</v>
      </c>
      <c r="I193" s="4">
        <f t="shared" si="286"/>
        <v>419.44</v>
      </c>
      <c r="J193" s="4">
        <f t="shared" si="286"/>
        <v>0</v>
      </c>
      <c r="K193" s="4">
        <f t="shared" si="286"/>
        <v>0</v>
      </c>
      <c r="L193" s="4">
        <f t="shared" ref="L193" si="287">L197</f>
        <v>0</v>
      </c>
      <c r="M193" s="4">
        <f t="shared" si="286"/>
        <v>0</v>
      </c>
      <c r="N193" s="16">
        <v>11</v>
      </c>
      <c r="O193" s="9">
        <f t="shared" si="221"/>
        <v>61478.840000000004</v>
      </c>
    </row>
    <row r="194" spans="1:15" x14ac:dyDescent="0.25">
      <c r="A194" s="18"/>
      <c r="B194" s="17"/>
      <c r="C194" s="5" t="s">
        <v>6</v>
      </c>
      <c r="D194" s="4">
        <f>D198</f>
        <v>0</v>
      </c>
      <c r="E194" s="4">
        <f t="shared" ref="E194:M194" si="288">E198</f>
        <v>0</v>
      </c>
      <c r="F194" s="4">
        <f t="shared" si="288"/>
        <v>0</v>
      </c>
      <c r="G194" s="4">
        <f t="shared" si="288"/>
        <v>0</v>
      </c>
      <c r="H194" s="4">
        <f t="shared" si="288"/>
        <v>0</v>
      </c>
      <c r="I194" s="4">
        <f t="shared" si="288"/>
        <v>0</v>
      </c>
      <c r="J194" s="4">
        <f t="shared" si="288"/>
        <v>7314.76</v>
      </c>
      <c r="K194" s="4">
        <f t="shared" si="288"/>
        <v>12093.31</v>
      </c>
      <c r="L194" s="4">
        <f t="shared" ref="L194" si="289">L198</f>
        <v>0</v>
      </c>
      <c r="M194" s="4">
        <f t="shared" si="288"/>
        <v>0</v>
      </c>
      <c r="N194" s="16">
        <v>12</v>
      </c>
      <c r="O194" s="9">
        <f t="shared" si="221"/>
        <v>19408.07</v>
      </c>
    </row>
    <row r="195" spans="1:15" x14ac:dyDescent="0.25">
      <c r="A195" s="18"/>
      <c r="B195" s="17"/>
      <c r="C195" s="1" t="s">
        <v>4</v>
      </c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16">
        <v>13</v>
      </c>
      <c r="O195" s="9">
        <f t="shared" si="221"/>
        <v>0</v>
      </c>
    </row>
    <row r="196" spans="1:15" ht="63.75" x14ac:dyDescent="0.25">
      <c r="A196" s="18"/>
      <c r="B196" s="17"/>
      <c r="C196" s="2" t="s">
        <v>56</v>
      </c>
      <c r="D196" s="4">
        <f>D197+D198</f>
        <v>0</v>
      </c>
      <c r="E196" s="4">
        <f t="shared" ref="E196:M196" si="290">E197+E198</f>
        <v>0</v>
      </c>
      <c r="F196" s="4">
        <f t="shared" si="290"/>
        <v>1650.01</v>
      </c>
      <c r="G196" s="4">
        <f t="shared" si="290"/>
        <v>57655.08</v>
      </c>
      <c r="H196" s="4">
        <f t="shared" si="290"/>
        <v>1754.31</v>
      </c>
      <c r="I196" s="4">
        <f t="shared" si="290"/>
        <v>419.44</v>
      </c>
      <c r="J196" s="4">
        <f t="shared" si="290"/>
        <v>7314.76</v>
      </c>
      <c r="K196" s="4">
        <f t="shared" si="290"/>
        <v>12093.31</v>
      </c>
      <c r="L196" s="4">
        <f t="shared" ref="L196" si="291">L197+L198</f>
        <v>0</v>
      </c>
      <c r="M196" s="4">
        <f t="shared" si="290"/>
        <v>0</v>
      </c>
      <c r="N196" s="16">
        <v>14</v>
      </c>
      <c r="O196" s="9">
        <f t="shared" si="221"/>
        <v>80886.91</v>
      </c>
    </row>
    <row r="197" spans="1:15" x14ac:dyDescent="0.25">
      <c r="A197" s="18"/>
      <c r="B197" s="17"/>
      <c r="C197" s="5" t="s">
        <v>5</v>
      </c>
      <c r="D197" s="4">
        <f>D213+D229+D245</f>
        <v>0</v>
      </c>
      <c r="E197" s="4">
        <f t="shared" ref="E197:M197" si="292">E213+E229+E245</f>
        <v>0</v>
      </c>
      <c r="F197" s="4">
        <f t="shared" si="292"/>
        <v>1650.01</v>
      </c>
      <c r="G197" s="4">
        <f t="shared" si="292"/>
        <v>57655.08</v>
      </c>
      <c r="H197" s="4">
        <f t="shared" si="292"/>
        <v>1754.31</v>
      </c>
      <c r="I197" s="4">
        <f t="shared" si="292"/>
        <v>419.44</v>
      </c>
      <c r="J197" s="4">
        <f t="shared" si="292"/>
        <v>0</v>
      </c>
      <c r="K197" s="4">
        <f t="shared" si="292"/>
        <v>0</v>
      </c>
      <c r="L197" s="4">
        <f t="shared" ref="L197" si="293">L213+L229+L245</f>
        <v>0</v>
      </c>
      <c r="M197" s="4">
        <f t="shared" si="292"/>
        <v>0</v>
      </c>
      <c r="N197" s="16">
        <v>15</v>
      </c>
      <c r="O197" s="9">
        <f t="shared" si="221"/>
        <v>61478.840000000004</v>
      </c>
    </row>
    <row r="198" spans="1:15" x14ac:dyDescent="0.25">
      <c r="A198" s="18"/>
      <c r="B198" s="17"/>
      <c r="C198" s="5" t="s">
        <v>6</v>
      </c>
      <c r="D198" s="4">
        <f>D214+D230+D246</f>
        <v>0</v>
      </c>
      <c r="E198" s="4">
        <f t="shared" ref="E198:M198" si="294">E214+E230+E246</f>
        <v>0</v>
      </c>
      <c r="F198" s="4">
        <f t="shared" si="294"/>
        <v>0</v>
      </c>
      <c r="G198" s="4">
        <f t="shared" si="294"/>
        <v>0</v>
      </c>
      <c r="H198" s="4">
        <f t="shared" si="294"/>
        <v>0</v>
      </c>
      <c r="I198" s="4">
        <f t="shared" si="294"/>
        <v>0</v>
      </c>
      <c r="J198" s="4">
        <f t="shared" si="294"/>
        <v>7314.76</v>
      </c>
      <c r="K198" s="4">
        <f>K214+K230+K246+K262</f>
        <v>12093.31</v>
      </c>
      <c r="L198" s="4">
        <f t="shared" ref="L198" si="295">L214+L230+L246</f>
        <v>0</v>
      </c>
      <c r="M198" s="4">
        <f t="shared" si="294"/>
        <v>0</v>
      </c>
      <c r="N198" s="16">
        <v>16</v>
      </c>
      <c r="O198" s="9">
        <f t="shared" si="221"/>
        <v>19408.07</v>
      </c>
    </row>
    <row r="199" spans="1:15" x14ac:dyDescent="0.25">
      <c r="A199" s="18" t="s">
        <v>63</v>
      </c>
      <c r="B199" s="17" t="s">
        <v>20</v>
      </c>
      <c r="C199" s="5" t="s">
        <v>51</v>
      </c>
      <c r="D199" s="4">
        <f>D200+D201</f>
        <v>0</v>
      </c>
      <c r="E199" s="4">
        <f t="shared" ref="E199:M199" si="296">E200+E201</f>
        <v>0</v>
      </c>
      <c r="F199" s="4">
        <f t="shared" si="296"/>
        <v>1650.01</v>
      </c>
      <c r="G199" s="4">
        <f t="shared" si="296"/>
        <v>0</v>
      </c>
      <c r="H199" s="4">
        <f t="shared" si="296"/>
        <v>0</v>
      </c>
      <c r="I199" s="4">
        <f t="shared" si="296"/>
        <v>0</v>
      </c>
      <c r="J199" s="4">
        <f t="shared" si="296"/>
        <v>0</v>
      </c>
      <c r="K199" s="4">
        <f t="shared" si="296"/>
        <v>0</v>
      </c>
      <c r="L199" s="4">
        <f t="shared" ref="L199" si="297">L200+L201</f>
        <v>0</v>
      </c>
      <c r="M199" s="4">
        <f t="shared" si="296"/>
        <v>0</v>
      </c>
      <c r="N199" s="16">
        <v>1</v>
      </c>
      <c r="O199" s="9">
        <f t="shared" si="221"/>
        <v>1650.01</v>
      </c>
    </row>
    <row r="200" spans="1:15" x14ac:dyDescent="0.25">
      <c r="A200" s="18"/>
      <c r="B200" s="17"/>
      <c r="C200" s="5" t="s">
        <v>5</v>
      </c>
      <c r="D200" s="4">
        <f>D203+D206+D209</f>
        <v>0</v>
      </c>
      <c r="E200" s="4">
        <f t="shared" ref="E200:M200" si="298">E203+E206+E209</f>
        <v>0</v>
      </c>
      <c r="F200" s="4">
        <f t="shared" si="298"/>
        <v>1650.01</v>
      </c>
      <c r="G200" s="4">
        <f t="shared" si="298"/>
        <v>0</v>
      </c>
      <c r="H200" s="4">
        <f t="shared" si="298"/>
        <v>0</v>
      </c>
      <c r="I200" s="4">
        <f t="shared" si="298"/>
        <v>0</v>
      </c>
      <c r="J200" s="4">
        <f t="shared" si="298"/>
        <v>0</v>
      </c>
      <c r="K200" s="4">
        <f t="shared" si="298"/>
        <v>0</v>
      </c>
      <c r="L200" s="4">
        <f t="shared" ref="L200" si="299">L203+L206+L209</f>
        <v>0</v>
      </c>
      <c r="M200" s="4">
        <f t="shared" si="298"/>
        <v>0</v>
      </c>
      <c r="N200" s="16">
        <v>2</v>
      </c>
      <c r="O200" s="9">
        <f t="shared" si="221"/>
        <v>1650.01</v>
      </c>
    </row>
    <row r="201" spans="1:15" x14ac:dyDescent="0.25">
      <c r="A201" s="18"/>
      <c r="B201" s="17"/>
      <c r="C201" s="5" t="s">
        <v>6</v>
      </c>
      <c r="D201" s="4">
        <f>D204+D207+D210</f>
        <v>0</v>
      </c>
      <c r="E201" s="4">
        <f t="shared" ref="E201:M201" si="300">E204+E207+E210</f>
        <v>0</v>
      </c>
      <c r="F201" s="4">
        <f t="shared" si="300"/>
        <v>0</v>
      </c>
      <c r="G201" s="4">
        <f t="shared" si="300"/>
        <v>0</v>
      </c>
      <c r="H201" s="4">
        <f t="shared" si="300"/>
        <v>0</v>
      </c>
      <c r="I201" s="4">
        <f t="shared" si="300"/>
        <v>0</v>
      </c>
      <c r="J201" s="4">
        <f t="shared" si="300"/>
        <v>0</v>
      </c>
      <c r="K201" s="4">
        <f t="shared" si="300"/>
        <v>0</v>
      </c>
      <c r="L201" s="4">
        <f t="shared" ref="L201" si="301">L204+L207+L210</f>
        <v>0</v>
      </c>
      <c r="M201" s="4">
        <f t="shared" si="300"/>
        <v>0</v>
      </c>
      <c r="N201" s="16">
        <v>3</v>
      </c>
      <c r="O201" s="9">
        <f t="shared" si="221"/>
        <v>0</v>
      </c>
    </row>
    <row r="202" spans="1:15" ht="25.5" x14ac:dyDescent="0.25">
      <c r="A202" s="18"/>
      <c r="B202" s="17"/>
      <c r="C202" s="2" t="s">
        <v>52</v>
      </c>
      <c r="D202" s="4">
        <f>D203+D204</f>
        <v>0</v>
      </c>
      <c r="E202" s="4">
        <f t="shared" ref="E202:M202" si="302">E203+E204</f>
        <v>0</v>
      </c>
      <c r="F202" s="4">
        <f t="shared" si="302"/>
        <v>0</v>
      </c>
      <c r="G202" s="4">
        <f t="shared" si="302"/>
        <v>0</v>
      </c>
      <c r="H202" s="4">
        <f t="shared" si="302"/>
        <v>0</v>
      </c>
      <c r="I202" s="4">
        <f t="shared" si="302"/>
        <v>0</v>
      </c>
      <c r="J202" s="4">
        <f t="shared" si="302"/>
        <v>0</v>
      </c>
      <c r="K202" s="4">
        <f t="shared" si="302"/>
        <v>0</v>
      </c>
      <c r="L202" s="4">
        <f t="shared" ref="L202" si="303">L203+L204</f>
        <v>0</v>
      </c>
      <c r="M202" s="4">
        <f t="shared" si="302"/>
        <v>0</v>
      </c>
      <c r="N202" s="16">
        <v>4</v>
      </c>
      <c r="O202" s="9">
        <f t="shared" si="221"/>
        <v>0</v>
      </c>
    </row>
    <row r="203" spans="1:15" x14ac:dyDescent="0.25">
      <c r="A203" s="18"/>
      <c r="B203" s="17"/>
      <c r="C203" s="2" t="s">
        <v>5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16">
        <v>5</v>
      </c>
      <c r="O203" s="9">
        <f t="shared" si="221"/>
        <v>0</v>
      </c>
    </row>
    <row r="204" spans="1:15" x14ac:dyDescent="0.25">
      <c r="A204" s="18"/>
      <c r="B204" s="17"/>
      <c r="C204" s="2" t="s">
        <v>6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16">
        <v>6</v>
      </c>
      <c r="O204" s="9">
        <f t="shared" si="221"/>
        <v>0</v>
      </c>
    </row>
    <row r="205" spans="1:15" ht="25.5" x14ac:dyDescent="0.25">
      <c r="A205" s="18"/>
      <c r="B205" s="17"/>
      <c r="C205" s="5" t="s">
        <v>53</v>
      </c>
      <c r="D205" s="4">
        <f>D206+D207</f>
        <v>0</v>
      </c>
      <c r="E205" s="4">
        <f t="shared" ref="E205:M205" si="304">E206+E207</f>
        <v>0</v>
      </c>
      <c r="F205" s="4">
        <f t="shared" si="304"/>
        <v>0</v>
      </c>
      <c r="G205" s="4">
        <f t="shared" si="304"/>
        <v>0</v>
      </c>
      <c r="H205" s="4">
        <f t="shared" si="304"/>
        <v>0</v>
      </c>
      <c r="I205" s="4">
        <f t="shared" si="304"/>
        <v>0</v>
      </c>
      <c r="J205" s="4">
        <f t="shared" si="304"/>
        <v>0</v>
      </c>
      <c r="K205" s="4">
        <f t="shared" si="304"/>
        <v>0</v>
      </c>
      <c r="L205" s="4">
        <f t="shared" ref="L205" si="305">L206+L207</f>
        <v>0</v>
      </c>
      <c r="M205" s="4">
        <f t="shared" si="304"/>
        <v>0</v>
      </c>
      <c r="N205" s="16">
        <v>7</v>
      </c>
      <c r="O205" s="9">
        <f t="shared" si="221"/>
        <v>0</v>
      </c>
    </row>
    <row r="206" spans="1:15" x14ac:dyDescent="0.25">
      <c r="A206" s="18"/>
      <c r="B206" s="17"/>
      <c r="C206" s="5" t="s">
        <v>5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16">
        <v>8</v>
      </c>
      <c r="O206" s="9">
        <f t="shared" ref="O206:O269" si="306">D206+E206+F206+G206+H206+I206+J206+K206+L206+M206</f>
        <v>0</v>
      </c>
    </row>
    <row r="207" spans="1:15" x14ac:dyDescent="0.25">
      <c r="A207" s="18"/>
      <c r="B207" s="17"/>
      <c r="C207" s="5" t="s">
        <v>6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16">
        <v>9</v>
      </c>
      <c r="O207" s="9">
        <f t="shared" si="306"/>
        <v>0</v>
      </c>
    </row>
    <row r="208" spans="1:15" ht="25.5" x14ac:dyDescent="0.25">
      <c r="A208" s="18"/>
      <c r="B208" s="17"/>
      <c r="C208" s="5" t="s">
        <v>54</v>
      </c>
      <c r="D208" s="4">
        <f>D209+D210</f>
        <v>0</v>
      </c>
      <c r="E208" s="4">
        <f t="shared" ref="E208:M208" si="307">E209+E210</f>
        <v>0</v>
      </c>
      <c r="F208" s="4">
        <f t="shared" si="307"/>
        <v>1650.01</v>
      </c>
      <c r="G208" s="4">
        <f t="shared" si="307"/>
        <v>0</v>
      </c>
      <c r="H208" s="4">
        <f t="shared" si="307"/>
        <v>0</v>
      </c>
      <c r="I208" s="4">
        <f t="shared" si="307"/>
        <v>0</v>
      </c>
      <c r="J208" s="4">
        <f t="shared" si="307"/>
        <v>0</v>
      </c>
      <c r="K208" s="4">
        <f t="shared" si="307"/>
        <v>0</v>
      </c>
      <c r="L208" s="4">
        <f t="shared" ref="L208" si="308">L209+L210</f>
        <v>0</v>
      </c>
      <c r="M208" s="4">
        <f t="shared" si="307"/>
        <v>0</v>
      </c>
      <c r="N208" s="16">
        <v>10</v>
      </c>
      <c r="O208" s="9">
        <f t="shared" si="306"/>
        <v>1650.01</v>
      </c>
    </row>
    <row r="209" spans="1:15" x14ac:dyDescent="0.25">
      <c r="A209" s="18"/>
      <c r="B209" s="17"/>
      <c r="C209" s="5" t="s">
        <v>5</v>
      </c>
      <c r="D209" s="4">
        <f>D213</f>
        <v>0</v>
      </c>
      <c r="E209" s="4">
        <f t="shared" ref="E209:M209" si="309">E213</f>
        <v>0</v>
      </c>
      <c r="F209" s="4">
        <f t="shared" si="309"/>
        <v>1650.01</v>
      </c>
      <c r="G209" s="4">
        <f t="shared" si="309"/>
        <v>0</v>
      </c>
      <c r="H209" s="4">
        <f t="shared" si="309"/>
        <v>0</v>
      </c>
      <c r="I209" s="4">
        <f t="shared" si="309"/>
        <v>0</v>
      </c>
      <c r="J209" s="4">
        <f t="shared" si="309"/>
        <v>0</v>
      </c>
      <c r="K209" s="4">
        <f t="shared" si="309"/>
        <v>0</v>
      </c>
      <c r="L209" s="4">
        <f t="shared" ref="L209" si="310">L213</f>
        <v>0</v>
      </c>
      <c r="M209" s="4">
        <f t="shared" si="309"/>
        <v>0</v>
      </c>
      <c r="N209" s="16">
        <v>11</v>
      </c>
      <c r="O209" s="9">
        <f t="shared" si="306"/>
        <v>1650.01</v>
      </c>
    </row>
    <row r="210" spans="1:15" x14ac:dyDescent="0.25">
      <c r="A210" s="18"/>
      <c r="B210" s="17"/>
      <c r="C210" s="5" t="s">
        <v>6</v>
      </c>
      <c r="D210" s="4">
        <f>D214</f>
        <v>0</v>
      </c>
      <c r="E210" s="4">
        <f t="shared" ref="E210:M210" si="311">E214</f>
        <v>0</v>
      </c>
      <c r="F210" s="4">
        <f t="shared" si="311"/>
        <v>0</v>
      </c>
      <c r="G210" s="4">
        <f t="shared" si="311"/>
        <v>0</v>
      </c>
      <c r="H210" s="4">
        <f t="shared" si="311"/>
        <v>0</v>
      </c>
      <c r="I210" s="4">
        <f t="shared" si="311"/>
        <v>0</v>
      </c>
      <c r="J210" s="4">
        <f t="shared" si="311"/>
        <v>0</v>
      </c>
      <c r="K210" s="4">
        <f t="shared" si="311"/>
        <v>0</v>
      </c>
      <c r="L210" s="4">
        <f t="shared" ref="L210" si="312">L214</f>
        <v>0</v>
      </c>
      <c r="M210" s="4">
        <f t="shared" si="311"/>
        <v>0</v>
      </c>
      <c r="N210" s="16">
        <v>12</v>
      </c>
      <c r="O210" s="9">
        <f t="shared" si="306"/>
        <v>0</v>
      </c>
    </row>
    <row r="211" spans="1:15" x14ac:dyDescent="0.25">
      <c r="A211" s="18"/>
      <c r="B211" s="17"/>
      <c r="C211" s="1" t="s">
        <v>4</v>
      </c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16">
        <v>13</v>
      </c>
      <c r="O211" s="9">
        <f t="shared" si="306"/>
        <v>0</v>
      </c>
    </row>
    <row r="212" spans="1:15" ht="63.75" x14ac:dyDescent="0.25">
      <c r="A212" s="18"/>
      <c r="B212" s="17"/>
      <c r="C212" s="2" t="s">
        <v>56</v>
      </c>
      <c r="D212" s="4">
        <f>D213+D214</f>
        <v>0</v>
      </c>
      <c r="E212" s="4">
        <f t="shared" ref="E212:M212" si="313">E213+E214</f>
        <v>0</v>
      </c>
      <c r="F212" s="4">
        <f t="shared" si="313"/>
        <v>1650.01</v>
      </c>
      <c r="G212" s="4">
        <f t="shared" si="313"/>
        <v>0</v>
      </c>
      <c r="H212" s="4">
        <f t="shared" si="313"/>
        <v>0</v>
      </c>
      <c r="I212" s="4">
        <f t="shared" si="313"/>
        <v>0</v>
      </c>
      <c r="J212" s="4">
        <f t="shared" si="313"/>
        <v>0</v>
      </c>
      <c r="K212" s="4">
        <f t="shared" si="313"/>
        <v>0</v>
      </c>
      <c r="L212" s="4">
        <f t="shared" ref="L212" si="314">L213+L214</f>
        <v>0</v>
      </c>
      <c r="M212" s="4">
        <f t="shared" si="313"/>
        <v>0</v>
      </c>
      <c r="N212" s="16">
        <v>14</v>
      </c>
      <c r="O212" s="9">
        <f t="shared" si="306"/>
        <v>1650.01</v>
      </c>
    </row>
    <row r="213" spans="1:15" x14ac:dyDescent="0.25">
      <c r="A213" s="18"/>
      <c r="B213" s="17"/>
      <c r="C213" s="5" t="s">
        <v>5</v>
      </c>
      <c r="D213" s="4">
        <v>0</v>
      </c>
      <c r="E213" s="4">
        <v>0</v>
      </c>
      <c r="F213" s="4">
        <v>1650.01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16">
        <v>15</v>
      </c>
      <c r="O213" s="9">
        <f t="shared" si="306"/>
        <v>1650.01</v>
      </c>
    </row>
    <row r="214" spans="1:15" x14ac:dyDescent="0.25">
      <c r="A214" s="18"/>
      <c r="B214" s="17"/>
      <c r="C214" s="5" t="s">
        <v>6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16">
        <v>16</v>
      </c>
      <c r="O214" s="9">
        <f t="shared" si="306"/>
        <v>0</v>
      </c>
    </row>
    <row r="215" spans="1:15" x14ac:dyDescent="0.25">
      <c r="A215" s="18" t="s">
        <v>64</v>
      </c>
      <c r="B215" s="17" t="s">
        <v>21</v>
      </c>
      <c r="C215" s="5" t="s">
        <v>51</v>
      </c>
      <c r="D215" s="4">
        <f>D216+D217</f>
        <v>0</v>
      </c>
      <c r="E215" s="4">
        <f t="shared" ref="E215:M215" si="315">E216+E217</f>
        <v>0</v>
      </c>
      <c r="F215" s="4">
        <f t="shared" si="315"/>
        <v>0</v>
      </c>
      <c r="G215" s="4">
        <f t="shared" si="315"/>
        <v>57655.08</v>
      </c>
      <c r="H215" s="4">
        <f t="shared" si="315"/>
        <v>414.4</v>
      </c>
      <c r="I215" s="4">
        <f t="shared" si="315"/>
        <v>419.44</v>
      </c>
      <c r="J215" s="4">
        <f t="shared" si="315"/>
        <v>0</v>
      </c>
      <c r="K215" s="4">
        <f t="shared" si="315"/>
        <v>154.05000000000001</v>
      </c>
      <c r="L215" s="4">
        <f t="shared" ref="L215" si="316">L216+L217</f>
        <v>0</v>
      </c>
      <c r="M215" s="4">
        <f t="shared" si="315"/>
        <v>0</v>
      </c>
      <c r="N215" s="16">
        <v>1</v>
      </c>
      <c r="O215" s="9">
        <f t="shared" si="306"/>
        <v>58642.970000000008</v>
      </c>
    </row>
    <row r="216" spans="1:15" x14ac:dyDescent="0.25">
      <c r="A216" s="18"/>
      <c r="B216" s="17"/>
      <c r="C216" s="5" t="s">
        <v>5</v>
      </c>
      <c r="D216" s="4">
        <f>D219+D222+D225</f>
        <v>0</v>
      </c>
      <c r="E216" s="4">
        <f t="shared" ref="E216:M216" si="317">E219+E222+E225</f>
        <v>0</v>
      </c>
      <c r="F216" s="4">
        <f t="shared" si="317"/>
        <v>0</v>
      </c>
      <c r="G216" s="4">
        <f t="shared" si="317"/>
        <v>57655.08</v>
      </c>
      <c r="H216" s="4">
        <f t="shared" si="317"/>
        <v>414.4</v>
      </c>
      <c r="I216" s="4">
        <f t="shared" si="317"/>
        <v>419.44</v>
      </c>
      <c r="J216" s="4">
        <f t="shared" si="317"/>
        <v>0</v>
      </c>
      <c r="K216" s="4">
        <f t="shared" si="317"/>
        <v>0</v>
      </c>
      <c r="L216" s="4">
        <f t="shared" ref="L216" si="318">L219+L222+L225</f>
        <v>0</v>
      </c>
      <c r="M216" s="4">
        <f t="shared" si="317"/>
        <v>0</v>
      </c>
      <c r="N216" s="16">
        <v>2</v>
      </c>
      <c r="O216" s="9">
        <f t="shared" si="306"/>
        <v>58488.920000000006</v>
      </c>
    </row>
    <row r="217" spans="1:15" x14ac:dyDescent="0.25">
      <c r="A217" s="18"/>
      <c r="B217" s="17"/>
      <c r="C217" s="5" t="s">
        <v>6</v>
      </c>
      <c r="D217" s="4">
        <f>D220+D223+D226</f>
        <v>0</v>
      </c>
      <c r="E217" s="4">
        <f t="shared" ref="E217:M217" si="319">E220+E223+E226</f>
        <v>0</v>
      </c>
      <c r="F217" s="4">
        <f t="shared" si="319"/>
        <v>0</v>
      </c>
      <c r="G217" s="4">
        <f t="shared" si="319"/>
        <v>0</v>
      </c>
      <c r="H217" s="4">
        <f t="shared" si="319"/>
        <v>0</v>
      </c>
      <c r="I217" s="4">
        <f t="shared" si="319"/>
        <v>0</v>
      </c>
      <c r="J217" s="4">
        <f t="shared" si="319"/>
        <v>0</v>
      </c>
      <c r="K217" s="4">
        <f t="shared" si="319"/>
        <v>154.05000000000001</v>
      </c>
      <c r="L217" s="4">
        <f t="shared" ref="L217" si="320">L220+L223+L226</f>
        <v>0</v>
      </c>
      <c r="M217" s="4">
        <f t="shared" si="319"/>
        <v>0</v>
      </c>
      <c r="N217" s="16">
        <v>3</v>
      </c>
      <c r="O217" s="9">
        <f t="shared" si="306"/>
        <v>154.05000000000001</v>
      </c>
    </row>
    <row r="218" spans="1:15" ht="25.5" x14ac:dyDescent="0.25">
      <c r="A218" s="18"/>
      <c r="B218" s="17"/>
      <c r="C218" s="2" t="s">
        <v>52</v>
      </c>
      <c r="D218" s="4">
        <f>D219+D220</f>
        <v>0</v>
      </c>
      <c r="E218" s="4">
        <f t="shared" ref="E218:M218" si="321">E219+E220</f>
        <v>0</v>
      </c>
      <c r="F218" s="4">
        <f t="shared" si="321"/>
        <v>0</v>
      </c>
      <c r="G218" s="4">
        <f t="shared" si="321"/>
        <v>0</v>
      </c>
      <c r="H218" s="4">
        <f t="shared" si="321"/>
        <v>0</v>
      </c>
      <c r="I218" s="4">
        <f t="shared" si="321"/>
        <v>0</v>
      </c>
      <c r="J218" s="4">
        <f t="shared" si="321"/>
        <v>0</v>
      </c>
      <c r="K218" s="4">
        <f t="shared" si="321"/>
        <v>0</v>
      </c>
      <c r="L218" s="4">
        <f t="shared" ref="L218" si="322">L219+L220</f>
        <v>0</v>
      </c>
      <c r="M218" s="4">
        <f t="shared" si="321"/>
        <v>0</v>
      </c>
      <c r="N218" s="16">
        <v>4</v>
      </c>
      <c r="O218" s="9">
        <f t="shared" si="306"/>
        <v>0</v>
      </c>
    </row>
    <row r="219" spans="1:15" x14ac:dyDescent="0.25">
      <c r="A219" s="18"/>
      <c r="B219" s="17"/>
      <c r="C219" s="2" t="s">
        <v>5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16">
        <v>5</v>
      </c>
      <c r="O219" s="9">
        <f t="shared" si="306"/>
        <v>0</v>
      </c>
    </row>
    <row r="220" spans="1:15" x14ac:dyDescent="0.25">
      <c r="A220" s="18"/>
      <c r="B220" s="17"/>
      <c r="C220" s="2" t="s">
        <v>6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16">
        <v>6</v>
      </c>
      <c r="O220" s="9">
        <f t="shared" si="306"/>
        <v>0</v>
      </c>
    </row>
    <row r="221" spans="1:15" ht="25.5" x14ac:dyDescent="0.25">
      <c r="A221" s="18"/>
      <c r="B221" s="17"/>
      <c r="C221" s="5" t="s">
        <v>53</v>
      </c>
      <c r="D221" s="4">
        <f>D222+D223</f>
        <v>0</v>
      </c>
      <c r="E221" s="4">
        <f t="shared" ref="E221:M221" si="323">E222+E223</f>
        <v>0</v>
      </c>
      <c r="F221" s="4">
        <f t="shared" si="323"/>
        <v>0</v>
      </c>
      <c r="G221" s="4">
        <f t="shared" si="323"/>
        <v>0</v>
      </c>
      <c r="H221" s="4">
        <f t="shared" si="323"/>
        <v>0</v>
      </c>
      <c r="I221" s="4">
        <f t="shared" si="323"/>
        <v>0</v>
      </c>
      <c r="J221" s="4">
        <f t="shared" si="323"/>
        <v>0</v>
      </c>
      <c r="K221" s="4">
        <f t="shared" si="323"/>
        <v>0</v>
      </c>
      <c r="L221" s="4">
        <f t="shared" ref="L221" si="324">L222+L223</f>
        <v>0</v>
      </c>
      <c r="M221" s="4">
        <f t="shared" si="323"/>
        <v>0</v>
      </c>
      <c r="N221" s="16">
        <v>7</v>
      </c>
      <c r="O221" s="9">
        <f t="shared" si="306"/>
        <v>0</v>
      </c>
    </row>
    <row r="222" spans="1:15" x14ac:dyDescent="0.25">
      <c r="A222" s="18"/>
      <c r="B222" s="17"/>
      <c r="C222" s="5" t="s">
        <v>5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16">
        <v>8</v>
      </c>
      <c r="O222" s="9">
        <f t="shared" si="306"/>
        <v>0</v>
      </c>
    </row>
    <row r="223" spans="1:15" x14ac:dyDescent="0.25">
      <c r="A223" s="18"/>
      <c r="B223" s="17"/>
      <c r="C223" s="5" t="s">
        <v>6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16">
        <v>9</v>
      </c>
      <c r="O223" s="9">
        <f t="shared" si="306"/>
        <v>0</v>
      </c>
    </row>
    <row r="224" spans="1:15" ht="25.5" x14ac:dyDescent="0.25">
      <c r="A224" s="18"/>
      <c r="B224" s="17"/>
      <c r="C224" s="5" t="s">
        <v>54</v>
      </c>
      <c r="D224" s="4">
        <f>D225+D226</f>
        <v>0</v>
      </c>
      <c r="E224" s="4">
        <f t="shared" ref="E224:M224" si="325">E225+E226</f>
        <v>0</v>
      </c>
      <c r="F224" s="4">
        <f t="shared" si="325"/>
        <v>0</v>
      </c>
      <c r="G224" s="4">
        <f t="shared" si="325"/>
        <v>57655.08</v>
      </c>
      <c r="H224" s="4">
        <f t="shared" si="325"/>
        <v>414.4</v>
      </c>
      <c r="I224" s="4">
        <f t="shared" si="325"/>
        <v>419.44</v>
      </c>
      <c r="J224" s="4">
        <f t="shared" si="325"/>
        <v>0</v>
      </c>
      <c r="K224" s="4">
        <f t="shared" si="325"/>
        <v>154.05000000000001</v>
      </c>
      <c r="L224" s="4">
        <f t="shared" ref="L224" si="326">L225+L226</f>
        <v>0</v>
      </c>
      <c r="M224" s="4">
        <f t="shared" si="325"/>
        <v>0</v>
      </c>
      <c r="N224" s="16">
        <v>10</v>
      </c>
      <c r="O224" s="9">
        <f t="shared" si="306"/>
        <v>58642.970000000008</v>
      </c>
    </row>
    <row r="225" spans="1:15" x14ac:dyDescent="0.25">
      <c r="A225" s="18"/>
      <c r="B225" s="17"/>
      <c r="C225" s="5" t="s">
        <v>5</v>
      </c>
      <c r="D225" s="4">
        <f>D229</f>
        <v>0</v>
      </c>
      <c r="E225" s="4">
        <f t="shared" ref="E225:M225" si="327">E229</f>
        <v>0</v>
      </c>
      <c r="F225" s="4">
        <f t="shared" si="327"/>
        <v>0</v>
      </c>
      <c r="G225" s="4">
        <f t="shared" si="327"/>
        <v>57655.08</v>
      </c>
      <c r="H225" s="4">
        <f t="shared" si="327"/>
        <v>414.4</v>
      </c>
      <c r="I225" s="4">
        <f t="shared" si="327"/>
        <v>419.44</v>
      </c>
      <c r="J225" s="4">
        <f t="shared" si="327"/>
        <v>0</v>
      </c>
      <c r="K225" s="4">
        <f t="shared" si="327"/>
        <v>0</v>
      </c>
      <c r="L225" s="4">
        <f t="shared" ref="L225" si="328">L229</f>
        <v>0</v>
      </c>
      <c r="M225" s="4">
        <f t="shared" si="327"/>
        <v>0</v>
      </c>
      <c r="N225" s="16">
        <v>11</v>
      </c>
      <c r="O225" s="9">
        <f t="shared" si="306"/>
        <v>58488.920000000006</v>
      </c>
    </row>
    <row r="226" spans="1:15" x14ac:dyDescent="0.25">
      <c r="A226" s="18"/>
      <c r="B226" s="17"/>
      <c r="C226" s="5" t="s">
        <v>6</v>
      </c>
      <c r="D226" s="4">
        <f>D230</f>
        <v>0</v>
      </c>
      <c r="E226" s="4">
        <f t="shared" ref="E226:M226" si="329">E230</f>
        <v>0</v>
      </c>
      <c r="F226" s="4">
        <f t="shared" si="329"/>
        <v>0</v>
      </c>
      <c r="G226" s="4">
        <f t="shared" si="329"/>
        <v>0</v>
      </c>
      <c r="H226" s="4">
        <f t="shared" si="329"/>
        <v>0</v>
      </c>
      <c r="I226" s="4">
        <f t="shared" si="329"/>
        <v>0</v>
      </c>
      <c r="J226" s="4">
        <f t="shared" si="329"/>
        <v>0</v>
      </c>
      <c r="K226" s="4">
        <f t="shared" si="329"/>
        <v>154.05000000000001</v>
      </c>
      <c r="L226" s="4">
        <f t="shared" ref="L226" si="330">L230</f>
        <v>0</v>
      </c>
      <c r="M226" s="4">
        <f t="shared" si="329"/>
        <v>0</v>
      </c>
      <c r="N226" s="16">
        <v>12</v>
      </c>
      <c r="O226" s="9">
        <f t="shared" si="306"/>
        <v>154.05000000000001</v>
      </c>
    </row>
    <row r="227" spans="1:15" x14ac:dyDescent="0.25">
      <c r="A227" s="18"/>
      <c r="B227" s="17"/>
      <c r="C227" s="1" t="s">
        <v>4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16">
        <v>13</v>
      </c>
      <c r="O227" s="9">
        <f t="shared" si="306"/>
        <v>0</v>
      </c>
    </row>
    <row r="228" spans="1:15" ht="63.75" x14ac:dyDescent="0.25">
      <c r="A228" s="18"/>
      <c r="B228" s="17"/>
      <c r="C228" s="2" t="s">
        <v>56</v>
      </c>
      <c r="D228" s="4">
        <f>D229+D230</f>
        <v>0</v>
      </c>
      <c r="E228" s="4">
        <f t="shared" ref="E228:M228" si="331">E229+E230</f>
        <v>0</v>
      </c>
      <c r="F228" s="4">
        <f t="shared" si="331"/>
        <v>0</v>
      </c>
      <c r="G228" s="4">
        <f t="shared" si="331"/>
        <v>57655.08</v>
      </c>
      <c r="H228" s="4">
        <f t="shared" si="331"/>
        <v>414.4</v>
      </c>
      <c r="I228" s="4">
        <f t="shared" si="331"/>
        <v>419.44</v>
      </c>
      <c r="J228" s="4">
        <f t="shared" si="331"/>
        <v>0</v>
      </c>
      <c r="K228" s="4">
        <f t="shared" si="331"/>
        <v>154.05000000000001</v>
      </c>
      <c r="L228" s="4">
        <f t="shared" ref="L228" si="332">L229+L230</f>
        <v>0</v>
      </c>
      <c r="M228" s="4">
        <f t="shared" si="331"/>
        <v>0</v>
      </c>
      <c r="N228" s="16">
        <v>14</v>
      </c>
      <c r="O228" s="9">
        <f t="shared" si="306"/>
        <v>58642.970000000008</v>
      </c>
    </row>
    <row r="229" spans="1:15" x14ac:dyDescent="0.25">
      <c r="A229" s="18"/>
      <c r="B229" s="17"/>
      <c r="C229" s="5" t="s">
        <v>5</v>
      </c>
      <c r="D229" s="4">
        <v>0</v>
      </c>
      <c r="E229" s="4">
        <v>0</v>
      </c>
      <c r="F229" s="4">
        <v>0</v>
      </c>
      <c r="G229" s="4">
        <v>57655.08</v>
      </c>
      <c r="H229" s="4">
        <v>414.4</v>
      </c>
      <c r="I229" s="4">
        <v>419.44</v>
      </c>
      <c r="J229" s="4">
        <v>0</v>
      </c>
      <c r="K229" s="4">
        <v>0</v>
      </c>
      <c r="L229" s="4">
        <v>0</v>
      </c>
      <c r="M229" s="4">
        <v>0</v>
      </c>
      <c r="N229" s="16">
        <v>15</v>
      </c>
      <c r="O229" s="9">
        <f t="shared" si="306"/>
        <v>58488.920000000006</v>
      </c>
    </row>
    <row r="230" spans="1:15" x14ac:dyDescent="0.25">
      <c r="A230" s="18"/>
      <c r="B230" s="17"/>
      <c r="C230" s="5" t="s">
        <v>6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154.05000000000001</v>
      </c>
      <c r="L230" s="4">
        <v>0</v>
      </c>
      <c r="M230" s="4">
        <v>0</v>
      </c>
      <c r="N230" s="16">
        <v>16</v>
      </c>
      <c r="O230" s="9">
        <f t="shared" si="306"/>
        <v>154.05000000000001</v>
      </c>
    </row>
    <row r="231" spans="1:15" x14ac:dyDescent="0.25">
      <c r="A231" s="18" t="s">
        <v>65</v>
      </c>
      <c r="B231" s="17" t="s">
        <v>69</v>
      </c>
      <c r="C231" s="5" t="s">
        <v>51</v>
      </c>
      <c r="D231" s="4">
        <f>D232+D233</f>
        <v>0</v>
      </c>
      <c r="E231" s="4">
        <f t="shared" ref="E231:M231" si="333">E232+E233</f>
        <v>0</v>
      </c>
      <c r="F231" s="4">
        <f t="shared" si="333"/>
        <v>0</v>
      </c>
      <c r="G231" s="4">
        <f t="shared" si="333"/>
        <v>0</v>
      </c>
      <c r="H231" s="4">
        <f t="shared" si="333"/>
        <v>1339.91</v>
      </c>
      <c r="I231" s="4">
        <f t="shared" si="333"/>
        <v>0</v>
      </c>
      <c r="J231" s="4">
        <f t="shared" si="333"/>
        <v>7314.76</v>
      </c>
      <c r="K231" s="4">
        <f t="shared" si="333"/>
        <v>0</v>
      </c>
      <c r="L231" s="4">
        <f t="shared" ref="L231" si="334">L232+L233</f>
        <v>0</v>
      </c>
      <c r="M231" s="4">
        <f t="shared" si="333"/>
        <v>0</v>
      </c>
      <c r="N231" s="16">
        <v>1</v>
      </c>
      <c r="O231" s="9">
        <f t="shared" si="306"/>
        <v>8654.67</v>
      </c>
    </row>
    <row r="232" spans="1:15" x14ac:dyDescent="0.25">
      <c r="A232" s="18"/>
      <c r="B232" s="17"/>
      <c r="C232" s="5" t="s">
        <v>5</v>
      </c>
      <c r="D232" s="4">
        <f>D235+D238+D241</f>
        <v>0</v>
      </c>
      <c r="E232" s="4">
        <f t="shared" ref="E232:M232" si="335">E235+E238+E241</f>
        <v>0</v>
      </c>
      <c r="F232" s="4">
        <f t="shared" si="335"/>
        <v>0</v>
      </c>
      <c r="G232" s="4">
        <f t="shared" si="335"/>
        <v>0</v>
      </c>
      <c r="H232" s="4">
        <f t="shared" si="335"/>
        <v>1339.91</v>
      </c>
      <c r="I232" s="4">
        <f t="shared" si="335"/>
        <v>0</v>
      </c>
      <c r="J232" s="4">
        <f t="shared" si="335"/>
        <v>0</v>
      </c>
      <c r="K232" s="4">
        <f t="shared" si="335"/>
        <v>0</v>
      </c>
      <c r="L232" s="4">
        <f t="shared" ref="L232" si="336">L235+L238+L241</f>
        <v>0</v>
      </c>
      <c r="M232" s="4">
        <f t="shared" si="335"/>
        <v>0</v>
      </c>
      <c r="N232" s="16">
        <v>2</v>
      </c>
      <c r="O232" s="9">
        <f t="shared" si="306"/>
        <v>1339.91</v>
      </c>
    </row>
    <row r="233" spans="1:15" x14ac:dyDescent="0.25">
      <c r="A233" s="18"/>
      <c r="B233" s="17"/>
      <c r="C233" s="5" t="s">
        <v>6</v>
      </c>
      <c r="D233" s="4">
        <f>D236+D239+D242</f>
        <v>0</v>
      </c>
      <c r="E233" s="4">
        <f t="shared" ref="E233:M233" si="337">E236+E239+E242</f>
        <v>0</v>
      </c>
      <c r="F233" s="4">
        <f t="shared" si="337"/>
        <v>0</v>
      </c>
      <c r="G233" s="4">
        <f t="shared" si="337"/>
        <v>0</v>
      </c>
      <c r="H233" s="4">
        <f t="shared" si="337"/>
        <v>0</v>
      </c>
      <c r="I233" s="4">
        <f t="shared" si="337"/>
        <v>0</v>
      </c>
      <c r="J233" s="4">
        <f t="shared" si="337"/>
        <v>7314.76</v>
      </c>
      <c r="K233" s="4">
        <f t="shared" si="337"/>
        <v>0</v>
      </c>
      <c r="L233" s="4">
        <f t="shared" ref="L233" si="338">L236+L239+L242</f>
        <v>0</v>
      </c>
      <c r="M233" s="4">
        <f t="shared" si="337"/>
        <v>0</v>
      </c>
      <c r="N233" s="16">
        <v>3</v>
      </c>
      <c r="O233" s="9">
        <f t="shared" si="306"/>
        <v>7314.76</v>
      </c>
    </row>
    <row r="234" spans="1:15" ht="25.5" x14ac:dyDescent="0.25">
      <c r="A234" s="18"/>
      <c r="B234" s="17"/>
      <c r="C234" s="2" t="s">
        <v>52</v>
      </c>
      <c r="D234" s="4">
        <f>D235+D236</f>
        <v>0</v>
      </c>
      <c r="E234" s="4">
        <f t="shared" ref="E234:M234" si="339">E235+E236</f>
        <v>0</v>
      </c>
      <c r="F234" s="4">
        <f t="shared" si="339"/>
        <v>0</v>
      </c>
      <c r="G234" s="4">
        <f t="shared" si="339"/>
        <v>0</v>
      </c>
      <c r="H234" s="4">
        <f t="shared" si="339"/>
        <v>0</v>
      </c>
      <c r="I234" s="4">
        <f t="shared" si="339"/>
        <v>0</v>
      </c>
      <c r="J234" s="4">
        <f t="shared" si="339"/>
        <v>0</v>
      </c>
      <c r="K234" s="4">
        <f t="shared" si="339"/>
        <v>0</v>
      </c>
      <c r="L234" s="4">
        <f t="shared" ref="L234" si="340">L235+L236</f>
        <v>0</v>
      </c>
      <c r="M234" s="4">
        <f t="shared" si="339"/>
        <v>0</v>
      </c>
      <c r="N234" s="16">
        <v>4</v>
      </c>
      <c r="O234" s="9">
        <f t="shared" si="306"/>
        <v>0</v>
      </c>
    </row>
    <row r="235" spans="1:15" x14ac:dyDescent="0.25">
      <c r="A235" s="18"/>
      <c r="B235" s="17"/>
      <c r="C235" s="2" t="s">
        <v>5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16">
        <v>5</v>
      </c>
      <c r="O235" s="9">
        <f t="shared" si="306"/>
        <v>0</v>
      </c>
    </row>
    <row r="236" spans="1:15" x14ac:dyDescent="0.25">
      <c r="A236" s="18"/>
      <c r="B236" s="17"/>
      <c r="C236" s="2" t="s">
        <v>6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16">
        <v>6</v>
      </c>
      <c r="O236" s="9">
        <f t="shared" si="306"/>
        <v>0</v>
      </c>
    </row>
    <row r="237" spans="1:15" ht="25.5" x14ac:dyDescent="0.25">
      <c r="A237" s="18"/>
      <c r="B237" s="17"/>
      <c r="C237" s="5" t="s">
        <v>53</v>
      </c>
      <c r="D237" s="4">
        <f>D238+D239</f>
        <v>0</v>
      </c>
      <c r="E237" s="4">
        <f t="shared" ref="E237:M237" si="341">E238+E239</f>
        <v>0</v>
      </c>
      <c r="F237" s="4">
        <f t="shared" si="341"/>
        <v>0</v>
      </c>
      <c r="G237" s="4">
        <f t="shared" si="341"/>
        <v>0</v>
      </c>
      <c r="H237" s="4">
        <f t="shared" si="341"/>
        <v>0</v>
      </c>
      <c r="I237" s="4">
        <f t="shared" si="341"/>
        <v>0</v>
      </c>
      <c r="J237" s="4">
        <f t="shared" si="341"/>
        <v>0</v>
      </c>
      <c r="K237" s="4">
        <f t="shared" si="341"/>
        <v>0</v>
      </c>
      <c r="L237" s="4">
        <f t="shared" ref="L237" si="342">L238+L239</f>
        <v>0</v>
      </c>
      <c r="M237" s="4">
        <f t="shared" si="341"/>
        <v>0</v>
      </c>
      <c r="N237" s="16">
        <v>7</v>
      </c>
      <c r="O237" s="9">
        <f t="shared" si="306"/>
        <v>0</v>
      </c>
    </row>
    <row r="238" spans="1:15" x14ac:dyDescent="0.25">
      <c r="A238" s="18"/>
      <c r="B238" s="17"/>
      <c r="C238" s="5" t="s">
        <v>5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16">
        <v>8</v>
      </c>
      <c r="O238" s="9">
        <f t="shared" si="306"/>
        <v>0</v>
      </c>
    </row>
    <row r="239" spans="1:15" x14ac:dyDescent="0.25">
      <c r="A239" s="18"/>
      <c r="B239" s="17"/>
      <c r="C239" s="5" t="s">
        <v>6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16">
        <v>9</v>
      </c>
      <c r="O239" s="9">
        <f t="shared" si="306"/>
        <v>0</v>
      </c>
    </row>
    <row r="240" spans="1:15" ht="25.5" x14ac:dyDescent="0.25">
      <c r="A240" s="18"/>
      <c r="B240" s="17"/>
      <c r="C240" s="5" t="s">
        <v>54</v>
      </c>
      <c r="D240" s="4">
        <f>D241+D242</f>
        <v>0</v>
      </c>
      <c r="E240" s="4">
        <f t="shared" ref="E240:M240" si="343">E241+E242</f>
        <v>0</v>
      </c>
      <c r="F240" s="4">
        <f t="shared" si="343"/>
        <v>0</v>
      </c>
      <c r="G240" s="4">
        <f t="shared" si="343"/>
        <v>0</v>
      </c>
      <c r="H240" s="4">
        <f t="shared" si="343"/>
        <v>1339.91</v>
      </c>
      <c r="I240" s="4">
        <f t="shared" si="343"/>
        <v>0</v>
      </c>
      <c r="J240" s="4">
        <f t="shared" si="343"/>
        <v>7314.76</v>
      </c>
      <c r="K240" s="4">
        <f t="shared" si="343"/>
        <v>0</v>
      </c>
      <c r="L240" s="4">
        <f t="shared" ref="L240" si="344">L241+L242</f>
        <v>0</v>
      </c>
      <c r="M240" s="4">
        <f t="shared" si="343"/>
        <v>0</v>
      </c>
      <c r="N240" s="16">
        <v>10</v>
      </c>
      <c r="O240" s="9">
        <f t="shared" si="306"/>
        <v>8654.67</v>
      </c>
    </row>
    <row r="241" spans="1:15" x14ac:dyDescent="0.25">
      <c r="A241" s="18"/>
      <c r="B241" s="17"/>
      <c r="C241" s="5" t="s">
        <v>5</v>
      </c>
      <c r="D241" s="4">
        <f>D245</f>
        <v>0</v>
      </c>
      <c r="E241" s="4">
        <f t="shared" ref="E241:M241" si="345">E245</f>
        <v>0</v>
      </c>
      <c r="F241" s="4">
        <f t="shared" si="345"/>
        <v>0</v>
      </c>
      <c r="G241" s="4">
        <f t="shared" si="345"/>
        <v>0</v>
      </c>
      <c r="H241" s="4">
        <f t="shared" si="345"/>
        <v>1339.91</v>
      </c>
      <c r="I241" s="4">
        <f t="shared" si="345"/>
        <v>0</v>
      </c>
      <c r="J241" s="4">
        <f t="shared" si="345"/>
        <v>0</v>
      </c>
      <c r="K241" s="4">
        <f t="shared" si="345"/>
        <v>0</v>
      </c>
      <c r="L241" s="4">
        <f t="shared" ref="L241" si="346">L245</f>
        <v>0</v>
      </c>
      <c r="M241" s="4">
        <f t="shared" si="345"/>
        <v>0</v>
      </c>
      <c r="N241" s="16">
        <v>11</v>
      </c>
      <c r="O241" s="9">
        <f t="shared" si="306"/>
        <v>1339.91</v>
      </c>
    </row>
    <row r="242" spans="1:15" x14ac:dyDescent="0.25">
      <c r="A242" s="18"/>
      <c r="B242" s="17"/>
      <c r="C242" s="5" t="s">
        <v>6</v>
      </c>
      <c r="D242" s="4">
        <f>D246</f>
        <v>0</v>
      </c>
      <c r="E242" s="4">
        <f t="shared" ref="E242:M242" si="347">E246</f>
        <v>0</v>
      </c>
      <c r="F242" s="4">
        <f t="shared" si="347"/>
        <v>0</v>
      </c>
      <c r="G242" s="4">
        <f t="shared" si="347"/>
        <v>0</v>
      </c>
      <c r="H242" s="4">
        <f t="shared" si="347"/>
        <v>0</v>
      </c>
      <c r="I242" s="4">
        <f t="shared" si="347"/>
        <v>0</v>
      </c>
      <c r="J242" s="4">
        <f t="shared" si="347"/>
        <v>7314.76</v>
      </c>
      <c r="K242" s="4">
        <f t="shared" si="347"/>
        <v>0</v>
      </c>
      <c r="L242" s="4">
        <f t="shared" ref="L242" si="348">L246</f>
        <v>0</v>
      </c>
      <c r="M242" s="4">
        <f t="shared" si="347"/>
        <v>0</v>
      </c>
      <c r="N242" s="16">
        <v>12</v>
      </c>
      <c r="O242" s="9">
        <f t="shared" si="306"/>
        <v>7314.76</v>
      </c>
    </row>
    <row r="243" spans="1:15" x14ac:dyDescent="0.25">
      <c r="A243" s="18"/>
      <c r="B243" s="17"/>
      <c r="C243" s="1" t="s">
        <v>4</v>
      </c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16">
        <v>13</v>
      </c>
      <c r="O243" s="9">
        <f t="shared" si="306"/>
        <v>0</v>
      </c>
    </row>
    <row r="244" spans="1:15" ht="63.75" x14ac:dyDescent="0.25">
      <c r="A244" s="18"/>
      <c r="B244" s="17"/>
      <c r="C244" s="2" t="s">
        <v>56</v>
      </c>
      <c r="D244" s="4">
        <f>D245+D246</f>
        <v>0</v>
      </c>
      <c r="E244" s="4">
        <f t="shared" ref="E244:M244" si="349">E245+E246</f>
        <v>0</v>
      </c>
      <c r="F244" s="4">
        <f t="shared" si="349"/>
        <v>0</v>
      </c>
      <c r="G244" s="4">
        <f t="shared" si="349"/>
        <v>0</v>
      </c>
      <c r="H244" s="4">
        <f t="shared" si="349"/>
        <v>1339.91</v>
      </c>
      <c r="I244" s="4">
        <f t="shared" si="349"/>
        <v>0</v>
      </c>
      <c r="J244" s="4">
        <f t="shared" si="349"/>
        <v>7314.76</v>
      </c>
      <c r="K244" s="4">
        <f t="shared" si="349"/>
        <v>0</v>
      </c>
      <c r="L244" s="4">
        <f t="shared" ref="L244" si="350">L245+L246</f>
        <v>0</v>
      </c>
      <c r="M244" s="4">
        <f t="shared" si="349"/>
        <v>0</v>
      </c>
      <c r="N244" s="16">
        <v>14</v>
      </c>
      <c r="O244" s="9">
        <f t="shared" si="306"/>
        <v>8654.67</v>
      </c>
    </row>
    <row r="245" spans="1:15" x14ac:dyDescent="0.25">
      <c r="A245" s="18"/>
      <c r="B245" s="17"/>
      <c r="C245" s="5" t="s">
        <v>5</v>
      </c>
      <c r="D245" s="4">
        <v>0</v>
      </c>
      <c r="E245" s="4">
        <v>0</v>
      </c>
      <c r="F245" s="4">
        <v>0</v>
      </c>
      <c r="G245" s="4">
        <v>0</v>
      </c>
      <c r="H245" s="4">
        <v>1339.91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16">
        <v>15</v>
      </c>
      <c r="O245" s="9">
        <f t="shared" si="306"/>
        <v>1339.91</v>
      </c>
    </row>
    <row r="246" spans="1:15" x14ac:dyDescent="0.25">
      <c r="A246" s="18"/>
      <c r="B246" s="17"/>
      <c r="C246" s="5" t="s">
        <v>6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7314.76</v>
      </c>
      <c r="K246" s="4">
        <v>0</v>
      </c>
      <c r="L246" s="4">
        <v>0</v>
      </c>
      <c r="M246" s="4">
        <v>0</v>
      </c>
      <c r="N246" s="16">
        <v>16</v>
      </c>
      <c r="O246" s="9">
        <f t="shared" si="306"/>
        <v>7314.76</v>
      </c>
    </row>
    <row r="247" spans="1:15" x14ac:dyDescent="0.25">
      <c r="A247" s="18" t="s">
        <v>85</v>
      </c>
      <c r="B247" s="21" t="s">
        <v>84</v>
      </c>
      <c r="C247" s="5" t="s">
        <v>51</v>
      </c>
      <c r="D247" s="4">
        <f>D248+D249</f>
        <v>0</v>
      </c>
      <c r="E247" s="4">
        <f t="shared" ref="E247:M247" si="351">E248+E249</f>
        <v>0</v>
      </c>
      <c r="F247" s="4">
        <f t="shared" si="351"/>
        <v>0</v>
      </c>
      <c r="G247" s="4">
        <f t="shared" si="351"/>
        <v>0</v>
      </c>
      <c r="H247" s="4">
        <f t="shared" si="351"/>
        <v>0</v>
      </c>
      <c r="I247" s="4">
        <f t="shared" si="351"/>
        <v>0</v>
      </c>
      <c r="J247" s="4">
        <f t="shared" si="351"/>
        <v>0</v>
      </c>
      <c r="K247" s="4">
        <f t="shared" si="351"/>
        <v>11939.26</v>
      </c>
      <c r="L247" s="4">
        <f t="shared" ref="L247" si="352">L248+L249</f>
        <v>0</v>
      </c>
      <c r="M247" s="4">
        <f t="shared" si="351"/>
        <v>0</v>
      </c>
      <c r="N247" s="16">
        <v>1</v>
      </c>
      <c r="O247" s="9">
        <f t="shared" si="306"/>
        <v>11939.26</v>
      </c>
    </row>
    <row r="248" spans="1:15" x14ac:dyDescent="0.25">
      <c r="A248" s="18"/>
      <c r="B248" s="22"/>
      <c r="C248" s="5" t="s">
        <v>5</v>
      </c>
      <c r="D248" s="4">
        <f>D251+D254+D257</f>
        <v>0</v>
      </c>
      <c r="E248" s="4">
        <f t="shared" ref="E248:M248" si="353">E251+E254+E257</f>
        <v>0</v>
      </c>
      <c r="F248" s="4">
        <f t="shared" si="353"/>
        <v>0</v>
      </c>
      <c r="G248" s="4">
        <f t="shared" si="353"/>
        <v>0</v>
      </c>
      <c r="H248" s="4">
        <f t="shared" si="353"/>
        <v>0</v>
      </c>
      <c r="I248" s="4">
        <f t="shared" si="353"/>
        <v>0</v>
      </c>
      <c r="J248" s="4">
        <f t="shared" si="353"/>
        <v>0</v>
      </c>
      <c r="K248" s="4">
        <f t="shared" si="353"/>
        <v>0</v>
      </c>
      <c r="L248" s="4">
        <f t="shared" ref="L248" si="354">L251+L254+L257</f>
        <v>0</v>
      </c>
      <c r="M248" s="4">
        <f t="shared" si="353"/>
        <v>0</v>
      </c>
      <c r="N248" s="16">
        <v>2</v>
      </c>
      <c r="O248" s="9">
        <f t="shared" si="306"/>
        <v>0</v>
      </c>
    </row>
    <row r="249" spans="1:15" x14ac:dyDescent="0.25">
      <c r="A249" s="18"/>
      <c r="B249" s="22"/>
      <c r="C249" s="5" t="s">
        <v>6</v>
      </c>
      <c r="D249" s="4">
        <f>D252+D255+D258</f>
        <v>0</v>
      </c>
      <c r="E249" s="4">
        <f t="shared" ref="E249:M249" si="355">E252+E255+E258</f>
        <v>0</v>
      </c>
      <c r="F249" s="4">
        <f t="shared" si="355"/>
        <v>0</v>
      </c>
      <c r="G249" s="4">
        <f t="shared" si="355"/>
        <v>0</v>
      </c>
      <c r="H249" s="4">
        <f t="shared" si="355"/>
        <v>0</v>
      </c>
      <c r="I249" s="4">
        <f t="shared" si="355"/>
        <v>0</v>
      </c>
      <c r="J249" s="4">
        <f t="shared" si="355"/>
        <v>0</v>
      </c>
      <c r="K249" s="4">
        <f t="shared" si="355"/>
        <v>11939.26</v>
      </c>
      <c r="L249" s="4">
        <f t="shared" ref="L249" si="356">L252+L255+L258</f>
        <v>0</v>
      </c>
      <c r="M249" s="4">
        <f t="shared" si="355"/>
        <v>0</v>
      </c>
      <c r="N249" s="16">
        <v>3</v>
      </c>
      <c r="O249" s="9">
        <f t="shared" si="306"/>
        <v>11939.26</v>
      </c>
    </row>
    <row r="250" spans="1:15" ht="25.5" x14ac:dyDescent="0.25">
      <c r="A250" s="18"/>
      <c r="B250" s="22"/>
      <c r="C250" s="2" t="s">
        <v>52</v>
      </c>
      <c r="D250" s="4">
        <f>D251+D252</f>
        <v>0</v>
      </c>
      <c r="E250" s="4">
        <f t="shared" ref="E250:M250" si="357">E251+E252</f>
        <v>0</v>
      </c>
      <c r="F250" s="4">
        <f t="shared" si="357"/>
        <v>0</v>
      </c>
      <c r="G250" s="4">
        <f t="shared" si="357"/>
        <v>0</v>
      </c>
      <c r="H250" s="4">
        <f t="shared" si="357"/>
        <v>0</v>
      </c>
      <c r="I250" s="4">
        <f t="shared" si="357"/>
        <v>0</v>
      </c>
      <c r="J250" s="4">
        <f t="shared" si="357"/>
        <v>0</v>
      </c>
      <c r="K250" s="4">
        <f t="shared" si="357"/>
        <v>0</v>
      </c>
      <c r="L250" s="4">
        <f t="shared" ref="L250" si="358">L251+L252</f>
        <v>0</v>
      </c>
      <c r="M250" s="4">
        <f t="shared" si="357"/>
        <v>0</v>
      </c>
      <c r="N250" s="16">
        <v>4</v>
      </c>
      <c r="O250" s="9">
        <f t="shared" si="306"/>
        <v>0</v>
      </c>
    </row>
    <row r="251" spans="1:15" x14ac:dyDescent="0.25">
      <c r="A251" s="18"/>
      <c r="B251" s="22"/>
      <c r="C251" s="2" t="s">
        <v>5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16">
        <v>5</v>
      </c>
      <c r="O251" s="9">
        <f t="shared" si="306"/>
        <v>0</v>
      </c>
    </row>
    <row r="252" spans="1:15" x14ac:dyDescent="0.25">
      <c r="A252" s="18"/>
      <c r="B252" s="22"/>
      <c r="C252" s="2" t="s">
        <v>6</v>
      </c>
      <c r="D252" s="4">
        <v>0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16">
        <v>6</v>
      </c>
      <c r="O252" s="9">
        <f t="shared" si="306"/>
        <v>0</v>
      </c>
    </row>
    <row r="253" spans="1:15" ht="25.5" x14ac:dyDescent="0.25">
      <c r="A253" s="18"/>
      <c r="B253" s="22"/>
      <c r="C253" s="5" t="s">
        <v>53</v>
      </c>
      <c r="D253" s="4">
        <f>D254+D255</f>
        <v>0</v>
      </c>
      <c r="E253" s="4">
        <f t="shared" ref="E253:M253" si="359">E254+E255</f>
        <v>0</v>
      </c>
      <c r="F253" s="4">
        <f t="shared" si="359"/>
        <v>0</v>
      </c>
      <c r="G253" s="4">
        <f t="shared" si="359"/>
        <v>0</v>
      </c>
      <c r="H253" s="4">
        <f t="shared" si="359"/>
        <v>0</v>
      </c>
      <c r="I253" s="4">
        <f t="shared" si="359"/>
        <v>0</v>
      </c>
      <c r="J253" s="4">
        <f t="shared" si="359"/>
        <v>0</v>
      </c>
      <c r="K253" s="4">
        <f t="shared" si="359"/>
        <v>0</v>
      </c>
      <c r="L253" s="4">
        <f t="shared" ref="L253" si="360">L254+L255</f>
        <v>0</v>
      </c>
      <c r="M253" s="4">
        <f t="shared" si="359"/>
        <v>0</v>
      </c>
      <c r="N253" s="16">
        <v>7</v>
      </c>
      <c r="O253" s="9">
        <f t="shared" si="306"/>
        <v>0</v>
      </c>
    </row>
    <row r="254" spans="1:15" x14ac:dyDescent="0.25">
      <c r="A254" s="18"/>
      <c r="B254" s="22"/>
      <c r="C254" s="5" t="s">
        <v>5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16">
        <v>8</v>
      </c>
      <c r="O254" s="9">
        <f t="shared" si="306"/>
        <v>0</v>
      </c>
    </row>
    <row r="255" spans="1:15" x14ac:dyDescent="0.25">
      <c r="A255" s="18"/>
      <c r="B255" s="22"/>
      <c r="C255" s="5" t="s">
        <v>6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16">
        <v>9</v>
      </c>
      <c r="O255" s="9">
        <f t="shared" si="306"/>
        <v>0</v>
      </c>
    </row>
    <row r="256" spans="1:15" ht="25.5" x14ac:dyDescent="0.25">
      <c r="A256" s="18"/>
      <c r="B256" s="22"/>
      <c r="C256" s="5" t="s">
        <v>54</v>
      </c>
      <c r="D256" s="4">
        <f>D257+D258</f>
        <v>0</v>
      </c>
      <c r="E256" s="4">
        <f t="shared" ref="E256:M256" si="361">E257+E258</f>
        <v>0</v>
      </c>
      <c r="F256" s="4">
        <f t="shared" si="361"/>
        <v>0</v>
      </c>
      <c r="G256" s="4">
        <f t="shared" si="361"/>
        <v>0</v>
      </c>
      <c r="H256" s="4">
        <f t="shared" si="361"/>
        <v>0</v>
      </c>
      <c r="I256" s="4">
        <f t="shared" si="361"/>
        <v>0</v>
      </c>
      <c r="J256" s="4">
        <f t="shared" si="361"/>
        <v>0</v>
      </c>
      <c r="K256" s="4">
        <f t="shared" si="361"/>
        <v>11939.26</v>
      </c>
      <c r="L256" s="4">
        <f t="shared" ref="L256" si="362">L257+L258</f>
        <v>0</v>
      </c>
      <c r="M256" s="4">
        <f t="shared" si="361"/>
        <v>0</v>
      </c>
      <c r="N256" s="16">
        <v>10</v>
      </c>
      <c r="O256" s="9">
        <f t="shared" si="306"/>
        <v>11939.26</v>
      </c>
    </row>
    <row r="257" spans="1:15" x14ac:dyDescent="0.25">
      <c r="A257" s="18"/>
      <c r="B257" s="22"/>
      <c r="C257" s="5" t="s">
        <v>5</v>
      </c>
      <c r="D257" s="4">
        <f>D261</f>
        <v>0</v>
      </c>
      <c r="E257" s="4">
        <f t="shared" ref="E257:M257" si="363">E261</f>
        <v>0</v>
      </c>
      <c r="F257" s="4">
        <f t="shared" si="363"/>
        <v>0</v>
      </c>
      <c r="G257" s="4">
        <f t="shared" si="363"/>
        <v>0</v>
      </c>
      <c r="H257" s="4">
        <f t="shared" si="363"/>
        <v>0</v>
      </c>
      <c r="I257" s="4">
        <f t="shared" si="363"/>
        <v>0</v>
      </c>
      <c r="J257" s="4">
        <f t="shared" si="363"/>
        <v>0</v>
      </c>
      <c r="K257" s="4">
        <f t="shared" si="363"/>
        <v>0</v>
      </c>
      <c r="L257" s="4">
        <f t="shared" ref="L257" si="364">L261</f>
        <v>0</v>
      </c>
      <c r="M257" s="4">
        <f t="shared" si="363"/>
        <v>0</v>
      </c>
      <c r="N257" s="16">
        <v>11</v>
      </c>
      <c r="O257" s="9">
        <f t="shared" si="306"/>
        <v>0</v>
      </c>
    </row>
    <row r="258" spans="1:15" x14ac:dyDescent="0.25">
      <c r="A258" s="18"/>
      <c r="B258" s="22"/>
      <c r="C258" s="5" t="s">
        <v>6</v>
      </c>
      <c r="D258" s="4">
        <f>D262</f>
        <v>0</v>
      </c>
      <c r="E258" s="4">
        <f t="shared" ref="E258:M258" si="365">E262</f>
        <v>0</v>
      </c>
      <c r="F258" s="4">
        <f t="shared" si="365"/>
        <v>0</v>
      </c>
      <c r="G258" s="4">
        <f t="shared" si="365"/>
        <v>0</v>
      </c>
      <c r="H258" s="4">
        <f t="shared" si="365"/>
        <v>0</v>
      </c>
      <c r="I258" s="4">
        <f t="shared" si="365"/>
        <v>0</v>
      </c>
      <c r="J258" s="4">
        <f t="shared" si="365"/>
        <v>0</v>
      </c>
      <c r="K258" s="4">
        <f t="shared" si="365"/>
        <v>11939.26</v>
      </c>
      <c r="L258" s="4">
        <f t="shared" ref="L258" si="366">L262</f>
        <v>0</v>
      </c>
      <c r="M258" s="4">
        <f t="shared" si="365"/>
        <v>0</v>
      </c>
      <c r="N258" s="16">
        <v>12</v>
      </c>
      <c r="O258" s="9">
        <f t="shared" si="306"/>
        <v>11939.26</v>
      </c>
    </row>
    <row r="259" spans="1:15" x14ac:dyDescent="0.25">
      <c r="A259" s="18"/>
      <c r="B259" s="22"/>
      <c r="C259" s="5" t="s">
        <v>4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16">
        <v>13</v>
      </c>
      <c r="O259" s="9">
        <f t="shared" si="306"/>
        <v>0</v>
      </c>
    </row>
    <row r="260" spans="1:15" ht="63.75" x14ac:dyDescent="0.25">
      <c r="A260" s="18"/>
      <c r="B260" s="22"/>
      <c r="C260" s="2" t="s">
        <v>56</v>
      </c>
      <c r="D260" s="4">
        <f>D261+D262</f>
        <v>0</v>
      </c>
      <c r="E260" s="4">
        <f t="shared" ref="E260:M260" si="367">E261+E262</f>
        <v>0</v>
      </c>
      <c r="F260" s="4">
        <f t="shared" si="367"/>
        <v>0</v>
      </c>
      <c r="G260" s="4">
        <f t="shared" si="367"/>
        <v>0</v>
      </c>
      <c r="H260" s="4">
        <f t="shared" si="367"/>
        <v>0</v>
      </c>
      <c r="I260" s="4">
        <f t="shared" si="367"/>
        <v>0</v>
      </c>
      <c r="J260" s="4">
        <f t="shared" si="367"/>
        <v>0</v>
      </c>
      <c r="K260" s="4">
        <f t="shared" si="367"/>
        <v>11939.26</v>
      </c>
      <c r="L260" s="4">
        <f t="shared" ref="L260" si="368">L261+L262</f>
        <v>0</v>
      </c>
      <c r="M260" s="4">
        <f t="shared" si="367"/>
        <v>0</v>
      </c>
      <c r="N260" s="16">
        <v>14</v>
      </c>
      <c r="O260" s="9">
        <f t="shared" si="306"/>
        <v>11939.26</v>
      </c>
    </row>
    <row r="261" spans="1:15" x14ac:dyDescent="0.25">
      <c r="A261" s="18"/>
      <c r="B261" s="22"/>
      <c r="C261" s="5" t="s">
        <v>5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16">
        <v>15</v>
      </c>
      <c r="O261" s="9">
        <f t="shared" si="306"/>
        <v>0</v>
      </c>
    </row>
    <row r="262" spans="1:15" x14ac:dyDescent="0.25">
      <c r="A262" s="18"/>
      <c r="B262" s="23"/>
      <c r="C262" s="5" t="s">
        <v>6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11939.26</v>
      </c>
      <c r="L262" s="4">
        <v>0</v>
      </c>
      <c r="M262" s="4">
        <v>0</v>
      </c>
      <c r="N262" s="16">
        <v>16</v>
      </c>
      <c r="O262" s="9">
        <f t="shared" si="306"/>
        <v>11939.26</v>
      </c>
    </row>
    <row r="263" spans="1:15" x14ac:dyDescent="0.25">
      <c r="A263" s="20" t="s">
        <v>62</v>
      </c>
      <c r="B263" s="17" t="s">
        <v>61</v>
      </c>
      <c r="C263" s="5" t="s">
        <v>9</v>
      </c>
      <c r="D263" s="4">
        <f>D264+D265</f>
        <v>56308.46</v>
      </c>
      <c r="E263" s="4">
        <f t="shared" ref="E263:M263" si="369">E264+E265</f>
        <v>68275.049999999988</v>
      </c>
      <c r="F263" s="4">
        <f t="shared" si="369"/>
        <v>68425.33</v>
      </c>
      <c r="G263" s="4">
        <f t="shared" si="369"/>
        <v>29175.379999999997</v>
      </c>
      <c r="H263" s="4">
        <f t="shared" si="369"/>
        <v>161114.36000000002</v>
      </c>
      <c r="I263" s="4">
        <f t="shared" si="369"/>
        <v>41066.660000000003</v>
      </c>
      <c r="J263" s="4">
        <f t="shared" si="369"/>
        <v>26958.14</v>
      </c>
      <c r="K263" s="4">
        <f t="shared" si="369"/>
        <v>24550</v>
      </c>
      <c r="L263" s="4">
        <f t="shared" ref="L263" si="370">L264+L265</f>
        <v>50000</v>
      </c>
      <c r="M263" s="4">
        <f t="shared" si="369"/>
        <v>0</v>
      </c>
      <c r="N263" s="16">
        <v>1</v>
      </c>
      <c r="O263" s="9">
        <f t="shared" si="306"/>
        <v>525873.38</v>
      </c>
    </row>
    <row r="264" spans="1:15" x14ac:dyDescent="0.25">
      <c r="A264" s="20"/>
      <c r="B264" s="17"/>
      <c r="C264" s="5" t="s">
        <v>5</v>
      </c>
      <c r="D264" s="4">
        <f>D267+D270+D277</f>
        <v>56308.46</v>
      </c>
      <c r="E264" s="4">
        <f t="shared" ref="E264:M264" si="371">E267+E270+E277</f>
        <v>68275.049999999988</v>
      </c>
      <c r="F264" s="4">
        <f t="shared" si="371"/>
        <v>68425.33</v>
      </c>
      <c r="G264" s="4">
        <f t="shared" si="371"/>
        <v>29175.379999999997</v>
      </c>
      <c r="H264" s="4">
        <f t="shared" si="371"/>
        <v>161114.36000000002</v>
      </c>
      <c r="I264" s="4">
        <f t="shared" si="371"/>
        <v>41066.660000000003</v>
      </c>
      <c r="J264" s="4">
        <f t="shared" si="371"/>
        <v>0</v>
      </c>
      <c r="K264" s="4">
        <f t="shared" si="371"/>
        <v>0</v>
      </c>
      <c r="L264" s="4">
        <f t="shared" ref="L264" si="372">L267+L270+L277</f>
        <v>0</v>
      </c>
      <c r="M264" s="4">
        <f t="shared" si="371"/>
        <v>0</v>
      </c>
      <c r="N264" s="16">
        <v>2</v>
      </c>
      <c r="O264" s="9">
        <f t="shared" si="306"/>
        <v>424365.24</v>
      </c>
    </row>
    <row r="265" spans="1:15" x14ac:dyDescent="0.25">
      <c r="A265" s="20"/>
      <c r="B265" s="17"/>
      <c r="C265" s="5" t="s">
        <v>6</v>
      </c>
      <c r="D265" s="4">
        <f>D268+D271+D278</f>
        <v>0</v>
      </c>
      <c r="E265" s="4">
        <f t="shared" ref="E265:M265" si="373">E268+E271+E278</f>
        <v>0</v>
      </c>
      <c r="F265" s="4">
        <f t="shared" si="373"/>
        <v>0</v>
      </c>
      <c r="G265" s="4">
        <f t="shared" si="373"/>
        <v>0</v>
      </c>
      <c r="H265" s="4">
        <f t="shared" si="373"/>
        <v>0</v>
      </c>
      <c r="I265" s="4">
        <f t="shared" si="373"/>
        <v>0</v>
      </c>
      <c r="J265" s="4">
        <f t="shared" si="373"/>
        <v>26958.14</v>
      </c>
      <c r="K265" s="4">
        <f t="shared" si="373"/>
        <v>24550</v>
      </c>
      <c r="L265" s="4">
        <f t="shared" ref="L265" si="374">L268+L271+L278</f>
        <v>50000</v>
      </c>
      <c r="M265" s="4">
        <f t="shared" si="373"/>
        <v>0</v>
      </c>
      <c r="N265" s="16">
        <v>3</v>
      </c>
      <c r="O265" s="9">
        <f t="shared" si="306"/>
        <v>101508.14</v>
      </c>
    </row>
    <row r="266" spans="1:15" ht="25.5" x14ac:dyDescent="0.25">
      <c r="A266" s="20"/>
      <c r="B266" s="17"/>
      <c r="C266" s="5" t="s">
        <v>52</v>
      </c>
      <c r="D266" s="4">
        <f>D267+D268</f>
        <v>0</v>
      </c>
      <c r="E266" s="4">
        <f t="shared" ref="E266:M266" si="375">E267+E268</f>
        <v>0</v>
      </c>
      <c r="F266" s="4">
        <f t="shared" si="375"/>
        <v>0</v>
      </c>
      <c r="G266" s="4">
        <f t="shared" si="375"/>
        <v>0</v>
      </c>
      <c r="H266" s="4">
        <f t="shared" si="375"/>
        <v>0</v>
      </c>
      <c r="I266" s="4">
        <f t="shared" si="375"/>
        <v>0</v>
      </c>
      <c r="J266" s="4">
        <f t="shared" si="375"/>
        <v>0</v>
      </c>
      <c r="K266" s="4">
        <f t="shared" si="375"/>
        <v>0</v>
      </c>
      <c r="L266" s="4">
        <f t="shared" ref="L266" si="376">L267+L268</f>
        <v>0</v>
      </c>
      <c r="M266" s="4">
        <f t="shared" si="375"/>
        <v>0</v>
      </c>
      <c r="N266" s="16">
        <v>4</v>
      </c>
      <c r="O266" s="9">
        <f t="shared" si="306"/>
        <v>0</v>
      </c>
    </row>
    <row r="267" spans="1:15" x14ac:dyDescent="0.25">
      <c r="A267" s="20"/>
      <c r="B267" s="17"/>
      <c r="C267" s="5" t="s">
        <v>5</v>
      </c>
      <c r="D267" s="4">
        <f>D290+D313+D333+D353+D373+D393+D413+D429+D449+D469</f>
        <v>0</v>
      </c>
      <c r="E267" s="4">
        <f t="shared" ref="E267:M267" si="377">E290+E313+E333+E353+E373+E393+E413+E429+E449+E469</f>
        <v>0</v>
      </c>
      <c r="F267" s="4">
        <f t="shared" si="377"/>
        <v>0</v>
      </c>
      <c r="G267" s="4">
        <f t="shared" si="377"/>
        <v>0</v>
      </c>
      <c r="H267" s="4">
        <f t="shared" si="377"/>
        <v>0</v>
      </c>
      <c r="I267" s="4">
        <f t="shared" si="377"/>
        <v>0</v>
      </c>
      <c r="J267" s="4">
        <f t="shared" si="377"/>
        <v>0</v>
      </c>
      <c r="K267" s="4">
        <f t="shared" si="377"/>
        <v>0</v>
      </c>
      <c r="L267" s="4">
        <f t="shared" ref="L267" si="378">L290+L313+L333+L353+L373+L393+L413+L429+L449+L469</f>
        <v>0</v>
      </c>
      <c r="M267" s="4">
        <f t="shared" si="377"/>
        <v>0</v>
      </c>
      <c r="N267" s="16">
        <v>5</v>
      </c>
      <c r="O267" s="9">
        <f t="shared" si="306"/>
        <v>0</v>
      </c>
    </row>
    <row r="268" spans="1:15" x14ac:dyDescent="0.25">
      <c r="A268" s="20"/>
      <c r="B268" s="17"/>
      <c r="C268" s="5" t="s">
        <v>6</v>
      </c>
      <c r="D268" s="4">
        <f>D291+D314+D334+D354+D374+D394+D414+D430+D450+D470</f>
        <v>0</v>
      </c>
      <c r="E268" s="4">
        <f t="shared" ref="E268:M268" si="379">E291+E314+E334+E354+E374+E394+E414+E430+E450+E470</f>
        <v>0</v>
      </c>
      <c r="F268" s="4">
        <f t="shared" si="379"/>
        <v>0</v>
      </c>
      <c r="G268" s="4">
        <f t="shared" si="379"/>
        <v>0</v>
      </c>
      <c r="H268" s="4">
        <f t="shared" si="379"/>
        <v>0</v>
      </c>
      <c r="I268" s="4">
        <f t="shared" si="379"/>
        <v>0</v>
      </c>
      <c r="J268" s="4">
        <f t="shared" si="379"/>
        <v>0</v>
      </c>
      <c r="K268" s="4">
        <f t="shared" si="379"/>
        <v>0</v>
      </c>
      <c r="L268" s="4">
        <f t="shared" ref="L268" si="380">L291+L314+L334+L354+L374+L394+L414+L430+L450+L470</f>
        <v>0</v>
      </c>
      <c r="M268" s="4">
        <f t="shared" si="379"/>
        <v>0</v>
      </c>
      <c r="N268" s="16">
        <v>6</v>
      </c>
      <c r="O268" s="9">
        <f t="shared" si="306"/>
        <v>0</v>
      </c>
    </row>
    <row r="269" spans="1:15" ht="25.5" x14ac:dyDescent="0.25">
      <c r="A269" s="20"/>
      <c r="B269" s="17"/>
      <c r="C269" s="5" t="s">
        <v>53</v>
      </c>
      <c r="D269" s="4">
        <f>D270+D271</f>
        <v>53474.04</v>
      </c>
      <c r="E269" s="4">
        <f t="shared" ref="E269:M269" si="381">E270+E271</f>
        <v>64861.299999999996</v>
      </c>
      <c r="F269" s="4">
        <f t="shared" si="381"/>
        <v>67889.03</v>
      </c>
      <c r="G269" s="4">
        <f t="shared" si="381"/>
        <v>29146.21</v>
      </c>
      <c r="H269" s="4">
        <f t="shared" si="381"/>
        <v>156509.89000000001</v>
      </c>
      <c r="I269" s="4">
        <f t="shared" si="381"/>
        <v>40792.68</v>
      </c>
      <c r="J269" s="4">
        <f t="shared" si="381"/>
        <v>24833.73</v>
      </c>
      <c r="K269" s="4">
        <f t="shared" si="381"/>
        <v>24525.45</v>
      </c>
      <c r="L269" s="4">
        <f t="shared" ref="L269" si="382">L270+L271</f>
        <v>49500</v>
      </c>
      <c r="M269" s="4">
        <f t="shared" si="381"/>
        <v>0</v>
      </c>
      <c r="N269" s="16">
        <v>7</v>
      </c>
      <c r="O269" s="9">
        <f t="shared" si="306"/>
        <v>511532.32999999996</v>
      </c>
    </row>
    <row r="270" spans="1:15" x14ac:dyDescent="0.25">
      <c r="A270" s="20"/>
      <c r="B270" s="17"/>
      <c r="C270" s="5" t="s">
        <v>5</v>
      </c>
      <c r="D270" s="4">
        <f>D274</f>
        <v>53474.04</v>
      </c>
      <c r="E270" s="4">
        <f t="shared" ref="E270:M270" si="383">E274</f>
        <v>64861.299999999996</v>
      </c>
      <c r="F270" s="4">
        <f t="shared" si="383"/>
        <v>67889.03</v>
      </c>
      <c r="G270" s="4">
        <f t="shared" si="383"/>
        <v>29146.21</v>
      </c>
      <c r="H270" s="4">
        <f t="shared" si="383"/>
        <v>156509.89000000001</v>
      </c>
      <c r="I270" s="4">
        <f t="shared" si="383"/>
        <v>40792.68</v>
      </c>
      <c r="J270" s="4">
        <f t="shared" si="383"/>
        <v>0</v>
      </c>
      <c r="K270" s="4">
        <f t="shared" si="383"/>
        <v>0</v>
      </c>
      <c r="L270" s="4">
        <f t="shared" ref="L270" si="384">L274</f>
        <v>0</v>
      </c>
      <c r="M270" s="4">
        <f t="shared" si="383"/>
        <v>0</v>
      </c>
      <c r="N270" s="16">
        <v>8</v>
      </c>
      <c r="O270" s="9">
        <f t="shared" ref="O270:O333" si="385">D270+E270+F270+G270+H270+I270+J270+K270+L270+M270</f>
        <v>412673.14999999997</v>
      </c>
    </row>
    <row r="271" spans="1:15" x14ac:dyDescent="0.25">
      <c r="A271" s="20"/>
      <c r="B271" s="17"/>
      <c r="C271" s="5" t="s">
        <v>6</v>
      </c>
      <c r="D271" s="4">
        <f>D275</f>
        <v>0</v>
      </c>
      <c r="E271" s="4">
        <f t="shared" ref="E271:M271" si="386">E275</f>
        <v>0</v>
      </c>
      <c r="F271" s="4">
        <f t="shared" si="386"/>
        <v>0</v>
      </c>
      <c r="G271" s="4">
        <f t="shared" si="386"/>
        <v>0</v>
      </c>
      <c r="H271" s="4">
        <f t="shared" si="386"/>
        <v>0</v>
      </c>
      <c r="I271" s="4">
        <f t="shared" si="386"/>
        <v>0</v>
      </c>
      <c r="J271" s="4">
        <f t="shared" si="386"/>
        <v>24833.73</v>
      </c>
      <c r="K271" s="4">
        <f t="shared" si="386"/>
        <v>24525.45</v>
      </c>
      <c r="L271" s="4">
        <f t="shared" ref="L271" si="387">L275</f>
        <v>49500</v>
      </c>
      <c r="M271" s="4">
        <f t="shared" si="386"/>
        <v>0</v>
      </c>
      <c r="N271" s="16">
        <v>9</v>
      </c>
      <c r="O271" s="9">
        <f t="shared" si="385"/>
        <v>98859.18</v>
      </c>
    </row>
    <row r="272" spans="1:15" x14ac:dyDescent="0.25">
      <c r="A272" s="20"/>
      <c r="B272" s="17"/>
      <c r="C272" s="5" t="s">
        <v>4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16">
        <v>10</v>
      </c>
      <c r="O272" s="9">
        <f t="shared" si="385"/>
        <v>0</v>
      </c>
    </row>
    <row r="273" spans="1:15" ht="63.75" x14ac:dyDescent="0.25">
      <c r="A273" s="20"/>
      <c r="B273" s="17"/>
      <c r="C273" s="5" t="s">
        <v>56</v>
      </c>
      <c r="D273" s="4">
        <f>D274+D275</f>
        <v>53474.04</v>
      </c>
      <c r="E273" s="4">
        <f t="shared" ref="E273:M273" si="388">E274+E275</f>
        <v>64861.299999999996</v>
      </c>
      <c r="F273" s="4">
        <f t="shared" si="388"/>
        <v>67889.03</v>
      </c>
      <c r="G273" s="4">
        <f t="shared" si="388"/>
        <v>29146.21</v>
      </c>
      <c r="H273" s="4">
        <f t="shared" si="388"/>
        <v>156509.89000000001</v>
      </c>
      <c r="I273" s="4">
        <f t="shared" si="388"/>
        <v>40792.68</v>
      </c>
      <c r="J273" s="4">
        <f t="shared" si="388"/>
        <v>24833.73</v>
      </c>
      <c r="K273" s="4">
        <f t="shared" si="388"/>
        <v>24525.45</v>
      </c>
      <c r="L273" s="4">
        <f t="shared" ref="L273" si="389">L274+L275</f>
        <v>49500</v>
      </c>
      <c r="M273" s="4">
        <f t="shared" si="388"/>
        <v>0</v>
      </c>
      <c r="N273" s="16">
        <v>11</v>
      </c>
      <c r="O273" s="9">
        <f t="shared" si="385"/>
        <v>511532.32999999996</v>
      </c>
    </row>
    <row r="274" spans="1:15" x14ac:dyDescent="0.25">
      <c r="A274" s="20"/>
      <c r="B274" s="17"/>
      <c r="C274" s="5" t="s">
        <v>5</v>
      </c>
      <c r="D274" s="4">
        <f>D297+D320+D340+D360+D380+D400+D436+D456+D476</f>
        <v>53474.04</v>
      </c>
      <c r="E274" s="4">
        <f t="shared" ref="E274:M274" si="390">E297+E320+E340+E360+E380+E400+E436+E456+E476</f>
        <v>64861.299999999996</v>
      </c>
      <c r="F274" s="4">
        <f t="shared" si="390"/>
        <v>67889.03</v>
      </c>
      <c r="G274" s="4">
        <f t="shared" si="390"/>
        <v>29146.21</v>
      </c>
      <c r="H274" s="4">
        <f t="shared" si="390"/>
        <v>156509.89000000001</v>
      </c>
      <c r="I274" s="4">
        <f t="shared" si="390"/>
        <v>40792.68</v>
      </c>
      <c r="J274" s="4">
        <f t="shared" si="390"/>
        <v>0</v>
      </c>
      <c r="K274" s="4">
        <f t="shared" si="390"/>
        <v>0</v>
      </c>
      <c r="L274" s="4">
        <f t="shared" ref="L274" si="391">L297+L320+L340+L360+L380+L400+L436+L456+L476</f>
        <v>0</v>
      </c>
      <c r="M274" s="4">
        <f t="shared" si="390"/>
        <v>0</v>
      </c>
      <c r="N274" s="16">
        <v>12</v>
      </c>
      <c r="O274" s="9">
        <f t="shared" si="385"/>
        <v>412673.14999999997</v>
      </c>
    </row>
    <row r="275" spans="1:15" x14ac:dyDescent="0.25">
      <c r="A275" s="20"/>
      <c r="B275" s="17"/>
      <c r="C275" s="5" t="s">
        <v>6</v>
      </c>
      <c r="D275" s="4">
        <f>D298+D321+D341+D361+D381+D401+D437+D457+D477</f>
        <v>0</v>
      </c>
      <c r="E275" s="4">
        <f t="shared" ref="E275:K275" si="392">E298+E321+E341+E361+E381+E401+E437+E457+E477</f>
        <v>0</v>
      </c>
      <c r="F275" s="4">
        <f t="shared" si="392"/>
        <v>0</v>
      </c>
      <c r="G275" s="4">
        <f t="shared" si="392"/>
        <v>0</v>
      </c>
      <c r="H275" s="4">
        <f t="shared" si="392"/>
        <v>0</v>
      </c>
      <c r="I275" s="4">
        <f t="shared" si="392"/>
        <v>0</v>
      </c>
      <c r="J275" s="4">
        <f t="shared" si="392"/>
        <v>24833.73</v>
      </c>
      <c r="K275" s="4">
        <f t="shared" si="392"/>
        <v>24525.45</v>
      </c>
      <c r="L275" s="4">
        <f>L298+L321+L341+L361+L381+L401+L437+L457+L477+L513</f>
        <v>49500</v>
      </c>
      <c r="M275" s="4">
        <f>M298+M321+M341+M361+M381+M401+M437+M457+M477+M513</f>
        <v>0</v>
      </c>
      <c r="N275" s="16">
        <v>13</v>
      </c>
      <c r="O275" s="9">
        <f t="shared" si="385"/>
        <v>98859.18</v>
      </c>
    </row>
    <row r="276" spans="1:15" ht="25.5" x14ac:dyDescent="0.25">
      <c r="A276" s="20"/>
      <c r="B276" s="17"/>
      <c r="C276" s="5" t="s">
        <v>54</v>
      </c>
      <c r="D276" s="4">
        <f>D277+D278</f>
        <v>2834.42</v>
      </c>
      <c r="E276" s="4">
        <f t="shared" ref="E276:M276" si="393">E277+E278</f>
        <v>3413.75</v>
      </c>
      <c r="F276" s="4">
        <f t="shared" si="393"/>
        <v>536.29999999999995</v>
      </c>
      <c r="G276" s="4">
        <f t="shared" si="393"/>
        <v>29.17</v>
      </c>
      <c r="H276" s="4">
        <f t="shared" si="393"/>
        <v>4604.47</v>
      </c>
      <c r="I276" s="4">
        <f t="shared" si="393"/>
        <v>273.98</v>
      </c>
      <c r="J276" s="4">
        <f t="shared" si="393"/>
        <v>2124.4100000000003</v>
      </c>
      <c r="K276" s="4">
        <f t="shared" si="393"/>
        <v>24.55</v>
      </c>
      <c r="L276" s="4">
        <f t="shared" ref="L276" si="394">L277+L278</f>
        <v>500</v>
      </c>
      <c r="M276" s="4">
        <f t="shared" si="393"/>
        <v>0</v>
      </c>
      <c r="N276" s="16">
        <v>14</v>
      </c>
      <c r="O276" s="9">
        <f t="shared" si="385"/>
        <v>14341.05</v>
      </c>
    </row>
    <row r="277" spans="1:15" x14ac:dyDescent="0.25">
      <c r="A277" s="20"/>
      <c r="B277" s="17"/>
      <c r="C277" s="5" t="s">
        <v>5</v>
      </c>
      <c r="D277" s="4">
        <f>D281+D284</f>
        <v>2834.42</v>
      </c>
      <c r="E277" s="4">
        <f t="shared" ref="E277:M277" si="395">E281+E284</f>
        <v>3413.75</v>
      </c>
      <c r="F277" s="4">
        <f t="shared" si="395"/>
        <v>536.29999999999995</v>
      </c>
      <c r="G277" s="4">
        <f t="shared" si="395"/>
        <v>29.17</v>
      </c>
      <c r="H277" s="4">
        <f t="shared" si="395"/>
        <v>4604.47</v>
      </c>
      <c r="I277" s="4">
        <f t="shared" si="395"/>
        <v>273.98</v>
      </c>
      <c r="J277" s="4">
        <f t="shared" si="395"/>
        <v>0</v>
      </c>
      <c r="K277" s="4">
        <f t="shared" si="395"/>
        <v>0</v>
      </c>
      <c r="L277" s="4">
        <f t="shared" ref="L277" si="396">L281+L284</f>
        <v>0</v>
      </c>
      <c r="M277" s="4">
        <f t="shared" si="395"/>
        <v>0</v>
      </c>
      <c r="N277" s="16">
        <v>15</v>
      </c>
      <c r="O277" s="9">
        <f t="shared" si="385"/>
        <v>11692.09</v>
      </c>
    </row>
    <row r="278" spans="1:15" x14ac:dyDescent="0.25">
      <c r="A278" s="20"/>
      <c r="B278" s="17"/>
      <c r="C278" s="5" t="s">
        <v>6</v>
      </c>
      <c r="D278" s="4">
        <f>D282+D285</f>
        <v>0</v>
      </c>
      <c r="E278" s="4">
        <f t="shared" ref="E278:M278" si="397">E282+E285</f>
        <v>0</v>
      </c>
      <c r="F278" s="4">
        <f t="shared" si="397"/>
        <v>0</v>
      </c>
      <c r="G278" s="4">
        <f t="shared" si="397"/>
        <v>0</v>
      </c>
      <c r="H278" s="4">
        <f t="shared" si="397"/>
        <v>0</v>
      </c>
      <c r="I278" s="4">
        <f t="shared" si="397"/>
        <v>0</v>
      </c>
      <c r="J278" s="4">
        <f t="shared" si="397"/>
        <v>2124.4100000000003</v>
      </c>
      <c r="K278" s="4">
        <f t="shared" si="397"/>
        <v>24.55</v>
      </c>
      <c r="L278" s="4">
        <f t="shared" ref="L278" si="398">L282+L285</f>
        <v>500</v>
      </c>
      <c r="M278" s="4">
        <f t="shared" si="397"/>
        <v>0</v>
      </c>
      <c r="N278" s="16">
        <v>16</v>
      </c>
      <c r="O278" s="9">
        <f t="shared" si="385"/>
        <v>2648.9600000000005</v>
      </c>
    </row>
    <row r="279" spans="1:15" x14ac:dyDescent="0.25">
      <c r="A279" s="20"/>
      <c r="B279" s="17"/>
      <c r="C279" s="5" t="s">
        <v>4</v>
      </c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16">
        <v>17</v>
      </c>
      <c r="O279" s="9">
        <f t="shared" si="385"/>
        <v>0</v>
      </c>
    </row>
    <row r="280" spans="1:15" ht="63.75" x14ac:dyDescent="0.25">
      <c r="A280" s="20"/>
      <c r="B280" s="17"/>
      <c r="C280" s="5" t="s">
        <v>56</v>
      </c>
      <c r="D280" s="4">
        <f>D281+D282</f>
        <v>2814.42</v>
      </c>
      <c r="E280" s="4">
        <f t="shared" ref="E280:M280" si="399">E281+E282</f>
        <v>3413.75</v>
      </c>
      <c r="F280" s="4">
        <f t="shared" si="399"/>
        <v>536.29999999999995</v>
      </c>
      <c r="G280" s="4">
        <f t="shared" si="399"/>
        <v>29.17</v>
      </c>
      <c r="H280" s="4">
        <f t="shared" si="399"/>
        <v>4604.47</v>
      </c>
      <c r="I280" s="4">
        <f t="shared" si="399"/>
        <v>273.98</v>
      </c>
      <c r="J280" s="4">
        <f t="shared" si="399"/>
        <v>2124.4100000000003</v>
      </c>
      <c r="K280" s="4">
        <f t="shared" si="399"/>
        <v>24.55</v>
      </c>
      <c r="L280" s="4">
        <f t="shared" ref="L280" si="400">L281+L282</f>
        <v>500</v>
      </c>
      <c r="M280" s="4">
        <f t="shared" si="399"/>
        <v>0</v>
      </c>
      <c r="N280" s="16">
        <v>18</v>
      </c>
      <c r="O280" s="9">
        <f t="shared" si="385"/>
        <v>14321.05</v>
      </c>
    </row>
    <row r="281" spans="1:15" x14ac:dyDescent="0.25">
      <c r="A281" s="20"/>
      <c r="B281" s="17"/>
      <c r="C281" s="5" t="s">
        <v>5</v>
      </c>
      <c r="D281" s="4">
        <f>D304+D327+D347+D367+D387+D407+D423+D443+D463+D483</f>
        <v>2814.42</v>
      </c>
      <c r="E281" s="4">
        <f t="shared" ref="E281:M281" si="401">E304+E327+E347+E367+E387+E407+E423+E443+E463+E483</f>
        <v>3413.75</v>
      </c>
      <c r="F281" s="4">
        <f t="shared" si="401"/>
        <v>536.29999999999995</v>
      </c>
      <c r="G281" s="4">
        <f t="shared" si="401"/>
        <v>29.17</v>
      </c>
      <c r="H281" s="4">
        <f t="shared" si="401"/>
        <v>4604.47</v>
      </c>
      <c r="I281" s="4">
        <f t="shared" si="401"/>
        <v>273.98</v>
      </c>
      <c r="J281" s="4">
        <f t="shared" si="401"/>
        <v>0</v>
      </c>
      <c r="K281" s="4">
        <f t="shared" si="401"/>
        <v>0</v>
      </c>
      <c r="L281" s="4">
        <f t="shared" ref="L281" si="402">L304+L327+L347+L367+L387+L407+L423+L443+L463+L483</f>
        <v>0</v>
      </c>
      <c r="M281" s="4">
        <f t="shared" si="401"/>
        <v>0</v>
      </c>
      <c r="N281" s="16">
        <v>19</v>
      </c>
      <c r="O281" s="9">
        <f t="shared" si="385"/>
        <v>11672.09</v>
      </c>
    </row>
    <row r="282" spans="1:15" x14ac:dyDescent="0.25">
      <c r="A282" s="20"/>
      <c r="B282" s="17"/>
      <c r="C282" s="5" t="s">
        <v>6</v>
      </c>
      <c r="D282" s="4">
        <f>D305+D328+D348+D368+D388+D408+D424+D444+D464+D484</f>
        <v>0</v>
      </c>
      <c r="E282" s="4">
        <f t="shared" ref="E282:J282" si="403">E305+E328+E348+E368+E388+E408+E424+E444+E464+E484</f>
        <v>0</v>
      </c>
      <c r="F282" s="4">
        <f t="shared" si="403"/>
        <v>0</v>
      </c>
      <c r="G282" s="4">
        <f t="shared" si="403"/>
        <v>0</v>
      </c>
      <c r="H282" s="4">
        <f t="shared" si="403"/>
        <v>0</v>
      </c>
      <c r="I282" s="4">
        <f t="shared" si="403"/>
        <v>0</v>
      </c>
      <c r="J282" s="4">
        <f t="shared" si="403"/>
        <v>2124.4100000000003</v>
      </c>
      <c r="K282" s="4">
        <f>K305+K328+K348+K368+K388+K408+K424+K444+K464+K484</f>
        <v>24.55</v>
      </c>
      <c r="L282" s="4">
        <f>L305+L328+L348+L368+L388+L408+L424+L444+L464+L484+L524</f>
        <v>500</v>
      </c>
      <c r="M282" s="4">
        <f>M305+M328+M348+M368+M388+M408+M424+M444+M464+M484+M524</f>
        <v>0</v>
      </c>
      <c r="N282" s="16">
        <v>20</v>
      </c>
      <c r="O282" s="9">
        <f t="shared" si="385"/>
        <v>2648.9600000000005</v>
      </c>
    </row>
    <row r="283" spans="1:15" ht="25.5" x14ac:dyDescent="0.25">
      <c r="A283" s="20"/>
      <c r="B283" s="17"/>
      <c r="C283" s="5" t="s">
        <v>60</v>
      </c>
      <c r="D283" s="4">
        <f>D284+D285</f>
        <v>20</v>
      </c>
      <c r="E283" s="4">
        <f t="shared" ref="E283:M283" si="404">E284+E285</f>
        <v>0</v>
      </c>
      <c r="F283" s="4">
        <f t="shared" si="404"/>
        <v>0</v>
      </c>
      <c r="G283" s="4">
        <f t="shared" si="404"/>
        <v>0</v>
      </c>
      <c r="H283" s="4">
        <f t="shared" si="404"/>
        <v>0</v>
      </c>
      <c r="I283" s="4">
        <f t="shared" si="404"/>
        <v>0</v>
      </c>
      <c r="J283" s="4">
        <f t="shared" si="404"/>
        <v>0</v>
      </c>
      <c r="K283" s="4">
        <f t="shared" si="404"/>
        <v>0</v>
      </c>
      <c r="L283" s="4">
        <f t="shared" ref="L283" si="405">L284+L285</f>
        <v>0</v>
      </c>
      <c r="M283" s="4">
        <f t="shared" si="404"/>
        <v>0</v>
      </c>
      <c r="N283" s="16">
        <v>21</v>
      </c>
      <c r="O283" s="9">
        <f t="shared" si="385"/>
        <v>20</v>
      </c>
    </row>
    <row r="284" spans="1:15" x14ac:dyDescent="0.25">
      <c r="A284" s="20"/>
      <c r="B284" s="17"/>
      <c r="C284" s="5" t="s">
        <v>5</v>
      </c>
      <c r="D284" s="4">
        <f>D307</f>
        <v>20</v>
      </c>
      <c r="E284" s="4">
        <f t="shared" ref="E284:M284" si="406">E307</f>
        <v>0</v>
      </c>
      <c r="F284" s="4">
        <f t="shared" si="406"/>
        <v>0</v>
      </c>
      <c r="G284" s="4">
        <f t="shared" si="406"/>
        <v>0</v>
      </c>
      <c r="H284" s="4">
        <f t="shared" si="406"/>
        <v>0</v>
      </c>
      <c r="I284" s="4">
        <f t="shared" si="406"/>
        <v>0</v>
      </c>
      <c r="J284" s="4">
        <f t="shared" si="406"/>
        <v>0</v>
      </c>
      <c r="K284" s="4">
        <f t="shared" si="406"/>
        <v>0</v>
      </c>
      <c r="L284" s="4">
        <f t="shared" ref="L284" si="407">L307</f>
        <v>0</v>
      </c>
      <c r="M284" s="4">
        <f t="shared" si="406"/>
        <v>0</v>
      </c>
      <c r="N284" s="16">
        <v>22</v>
      </c>
      <c r="O284" s="9">
        <f t="shared" si="385"/>
        <v>20</v>
      </c>
    </row>
    <row r="285" spans="1:15" x14ac:dyDescent="0.25">
      <c r="A285" s="20"/>
      <c r="B285" s="17"/>
      <c r="C285" s="5" t="s">
        <v>6</v>
      </c>
      <c r="D285" s="4">
        <f>D308</f>
        <v>0</v>
      </c>
      <c r="E285" s="4">
        <f t="shared" ref="E285:M285" si="408">E308</f>
        <v>0</v>
      </c>
      <c r="F285" s="4">
        <f t="shared" si="408"/>
        <v>0</v>
      </c>
      <c r="G285" s="4">
        <f t="shared" si="408"/>
        <v>0</v>
      </c>
      <c r="H285" s="4">
        <f t="shared" si="408"/>
        <v>0</v>
      </c>
      <c r="I285" s="4">
        <f t="shared" si="408"/>
        <v>0</v>
      </c>
      <c r="J285" s="4">
        <f t="shared" si="408"/>
        <v>0</v>
      </c>
      <c r="K285" s="4">
        <f t="shared" si="408"/>
        <v>0</v>
      </c>
      <c r="L285" s="4">
        <f t="shared" ref="L285" si="409">L308</f>
        <v>0</v>
      </c>
      <c r="M285" s="4">
        <f t="shared" si="408"/>
        <v>0</v>
      </c>
      <c r="N285" s="16">
        <v>23</v>
      </c>
      <c r="O285" s="9">
        <f t="shared" si="385"/>
        <v>0</v>
      </c>
    </row>
    <row r="286" spans="1:15" x14ac:dyDescent="0.25">
      <c r="A286" s="18" t="s">
        <v>22</v>
      </c>
      <c r="B286" s="17" t="s">
        <v>23</v>
      </c>
      <c r="C286" s="5" t="s">
        <v>51</v>
      </c>
      <c r="D286" s="4">
        <f>D287+D288</f>
        <v>56308.46</v>
      </c>
      <c r="E286" s="4">
        <f t="shared" ref="E286:M286" si="410">E287+E288</f>
        <v>0</v>
      </c>
      <c r="F286" s="4">
        <f t="shared" si="410"/>
        <v>0</v>
      </c>
      <c r="G286" s="4">
        <f t="shared" si="410"/>
        <v>0</v>
      </c>
      <c r="H286" s="4">
        <f t="shared" si="410"/>
        <v>0</v>
      </c>
      <c r="I286" s="4">
        <f t="shared" si="410"/>
        <v>0</v>
      </c>
      <c r="J286" s="4">
        <f t="shared" si="410"/>
        <v>0</v>
      </c>
      <c r="K286" s="4">
        <f t="shared" si="410"/>
        <v>0</v>
      </c>
      <c r="L286" s="4">
        <f t="shared" ref="L286" si="411">L287+L288</f>
        <v>0</v>
      </c>
      <c r="M286" s="4">
        <f t="shared" si="410"/>
        <v>0</v>
      </c>
      <c r="N286" s="16">
        <v>1</v>
      </c>
      <c r="O286" s="9">
        <f t="shared" si="385"/>
        <v>56308.46</v>
      </c>
    </row>
    <row r="287" spans="1:15" x14ac:dyDescent="0.25">
      <c r="A287" s="18"/>
      <c r="B287" s="17"/>
      <c r="C287" s="5" t="s">
        <v>5</v>
      </c>
      <c r="D287" s="4">
        <f>D290+D293+D300</f>
        <v>56308.46</v>
      </c>
      <c r="E287" s="4">
        <f t="shared" ref="E287:M287" si="412">E290+E293+E300</f>
        <v>0</v>
      </c>
      <c r="F287" s="4">
        <f t="shared" si="412"/>
        <v>0</v>
      </c>
      <c r="G287" s="4">
        <f t="shared" si="412"/>
        <v>0</v>
      </c>
      <c r="H287" s="4">
        <f t="shared" si="412"/>
        <v>0</v>
      </c>
      <c r="I287" s="4">
        <f t="shared" si="412"/>
        <v>0</v>
      </c>
      <c r="J287" s="4">
        <f t="shared" si="412"/>
        <v>0</v>
      </c>
      <c r="K287" s="4">
        <f t="shared" si="412"/>
        <v>0</v>
      </c>
      <c r="L287" s="4">
        <f t="shared" ref="L287" si="413">L290+L293+L300</f>
        <v>0</v>
      </c>
      <c r="M287" s="4">
        <f t="shared" si="412"/>
        <v>0</v>
      </c>
      <c r="N287" s="16">
        <v>2</v>
      </c>
      <c r="O287" s="9">
        <f t="shared" si="385"/>
        <v>56308.46</v>
      </c>
    </row>
    <row r="288" spans="1:15" x14ac:dyDescent="0.25">
      <c r="A288" s="18"/>
      <c r="B288" s="17"/>
      <c r="C288" s="5" t="s">
        <v>6</v>
      </c>
      <c r="D288" s="4">
        <f>D291+D294+D301</f>
        <v>0</v>
      </c>
      <c r="E288" s="4">
        <f t="shared" ref="E288:M288" si="414">E291+E294+E301</f>
        <v>0</v>
      </c>
      <c r="F288" s="4">
        <f t="shared" si="414"/>
        <v>0</v>
      </c>
      <c r="G288" s="4">
        <f t="shared" si="414"/>
        <v>0</v>
      </c>
      <c r="H288" s="4">
        <f t="shared" si="414"/>
        <v>0</v>
      </c>
      <c r="I288" s="4">
        <f t="shared" si="414"/>
        <v>0</v>
      </c>
      <c r="J288" s="4">
        <f t="shared" si="414"/>
        <v>0</v>
      </c>
      <c r="K288" s="4">
        <f t="shared" si="414"/>
        <v>0</v>
      </c>
      <c r="L288" s="4">
        <f t="shared" ref="L288" si="415">L291+L294+L301</f>
        <v>0</v>
      </c>
      <c r="M288" s="4">
        <f t="shared" si="414"/>
        <v>0</v>
      </c>
      <c r="N288" s="16">
        <v>3</v>
      </c>
      <c r="O288" s="9">
        <f t="shared" si="385"/>
        <v>0</v>
      </c>
    </row>
    <row r="289" spans="1:15" ht="25.5" x14ac:dyDescent="0.25">
      <c r="A289" s="18"/>
      <c r="B289" s="17"/>
      <c r="C289" s="2" t="s">
        <v>52</v>
      </c>
      <c r="D289" s="4">
        <f>D290+D291</f>
        <v>0</v>
      </c>
      <c r="E289" s="4">
        <f t="shared" ref="E289:M289" si="416">E290+E291</f>
        <v>0</v>
      </c>
      <c r="F289" s="4">
        <f t="shared" si="416"/>
        <v>0</v>
      </c>
      <c r="G289" s="4">
        <f t="shared" si="416"/>
        <v>0</v>
      </c>
      <c r="H289" s="4">
        <f t="shared" si="416"/>
        <v>0</v>
      </c>
      <c r="I289" s="4">
        <f t="shared" si="416"/>
        <v>0</v>
      </c>
      <c r="J289" s="4">
        <f t="shared" si="416"/>
        <v>0</v>
      </c>
      <c r="K289" s="4">
        <f t="shared" si="416"/>
        <v>0</v>
      </c>
      <c r="L289" s="4">
        <f t="shared" ref="L289" si="417">L290+L291</f>
        <v>0</v>
      </c>
      <c r="M289" s="4">
        <f t="shared" si="416"/>
        <v>0</v>
      </c>
      <c r="N289" s="16">
        <v>4</v>
      </c>
      <c r="O289" s="9">
        <f t="shared" si="385"/>
        <v>0</v>
      </c>
    </row>
    <row r="290" spans="1:15" x14ac:dyDescent="0.25">
      <c r="A290" s="18"/>
      <c r="B290" s="17"/>
      <c r="C290" s="2" t="s">
        <v>5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16">
        <v>5</v>
      </c>
      <c r="O290" s="9">
        <f t="shared" si="385"/>
        <v>0</v>
      </c>
    </row>
    <row r="291" spans="1:15" x14ac:dyDescent="0.25">
      <c r="A291" s="18"/>
      <c r="B291" s="17"/>
      <c r="C291" s="2" t="s">
        <v>6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16">
        <v>6</v>
      </c>
      <c r="O291" s="9">
        <f t="shared" si="385"/>
        <v>0</v>
      </c>
    </row>
    <row r="292" spans="1:15" ht="25.5" x14ac:dyDescent="0.25">
      <c r="A292" s="18"/>
      <c r="B292" s="17"/>
      <c r="C292" s="5" t="s">
        <v>53</v>
      </c>
      <c r="D292" s="4">
        <f>D293+D294</f>
        <v>53474.04</v>
      </c>
      <c r="E292" s="4">
        <f t="shared" ref="E292:M292" si="418">E293+E294</f>
        <v>0</v>
      </c>
      <c r="F292" s="4">
        <f t="shared" si="418"/>
        <v>0</v>
      </c>
      <c r="G292" s="4">
        <f t="shared" si="418"/>
        <v>0</v>
      </c>
      <c r="H292" s="4">
        <f t="shared" si="418"/>
        <v>0</v>
      </c>
      <c r="I292" s="4">
        <f t="shared" si="418"/>
        <v>0</v>
      </c>
      <c r="J292" s="4">
        <f t="shared" si="418"/>
        <v>0</v>
      </c>
      <c r="K292" s="4">
        <f t="shared" si="418"/>
        <v>0</v>
      </c>
      <c r="L292" s="4">
        <f t="shared" ref="L292" si="419">L293+L294</f>
        <v>0</v>
      </c>
      <c r="M292" s="4">
        <f t="shared" si="418"/>
        <v>0</v>
      </c>
      <c r="N292" s="16">
        <v>7</v>
      </c>
      <c r="O292" s="9">
        <f t="shared" si="385"/>
        <v>53474.04</v>
      </c>
    </row>
    <row r="293" spans="1:15" x14ac:dyDescent="0.25">
      <c r="A293" s="18"/>
      <c r="B293" s="17"/>
      <c r="C293" s="5" t="s">
        <v>5</v>
      </c>
      <c r="D293" s="4">
        <f>D297</f>
        <v>53474.04</v>
      </c>
      <c r="E293" s="4">
        <f t="shared" ref="E293:M293" si="420">E297</f>
        <v>0</v>
      </c>
      <c r="F293" s="4">
        <f t="shared" si="420"/>
        <v>0</v>
      </c>
      <c r="G293" s="4">
        <f t="shared" si="420"/>
        <v>0</v>
      </c>
      <c r="H293" s="4">
        <f t="shared" si="420"/>
        <v>0</v>
      </c>
      <c r="I293" s="4">
        <f t="shared" si="420"/>
        <v>0</v>
      </c>
      <c r="J293" s="4">
        <f t="shared" si="420"/>
        <v>0</v>
      </c>
      <c r="K293" s="4">
        <f t="shared" si="420"/>
        <v>0</v>
      </c>
      <c r="L293" s="4">
        <f t="shared" ref="L293" si="421">L297</f>
        <v>0</v>
      </c>
      <c r="M293" s="4">
        <f t="shared" si="420"/>
        <v>0</v>
      </c>
      <c r="N293" s="16">
        <v>8</v>
      </c>
      <c r="O293" s="9">
        <f t="shared" si="385"/>
        <v>53474.04</v>
      </c>
    </row>
    <row r="294" spans="1:15" x14ac:dyDescent="0.25">
      <c r="A294" s="18"/>
      <c r="B294" s="17"/>
      <c r="C294" s="5" t="s">
        <v>6</v>
      </c>
      <c r="D294" s="4">
        <f>D298</f>
        <v>0</v>
      </c>
      <c r="E294" s="4">
        <f t="shared" ref="E294:M294" si="422">E298</f>
        <v>0</v>
      </c>
      <c r="F294" s="4">
        <f t="shared" si="422"/>
        <v>0</v>
      </c>
      <c r="G294" s="4">
        <f t="shared" si="422"/>
        <v>0</v>
      </c>
      <c r="H294" s="4">
        <f t="shared" si="422"/>
        <v>0</v>
      </c>
      <c r="I294" s="4">
        <f t="shared" si="422"/>
        <v>0</v>
      </c>
      <c r="J294" s="4">
        <f t="shared" si="422"/>
        <v>0</v>
      </c>
      <c r="K294" s="4">
        <f t="shared" si="422"/>
        <v>0</v>
      </c>
      <c r="L294" s="4">
        <f t="shared" ref="L294" si="423">L298</f>
        <v>0</v>
      </c>
      <c r="M294" s="4">
        <f t="shared" si="422"/>
        <v>0</v>
      </c>
      <c r="N294" s="16">
        <v>9</v>
      </c>
      <c r="O294" s="9">
        <f t="shared" si="385"/>
        <v>0</v>
      </c>
    </row>
    <row r="295" spans="1:15" x14ac:dyDescent="0.25">
      <c r="A295" s="18"/>
      <c r="B295" s="17"/>
      <c r="C295" s="5" t="s">
        <v>4</v>
      </c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16">
        <v>10</v>
      </c>
      <c r="O295" s="9">
        <f t="shared" si="385"/>
        <v>0</v>
      </c>
    </row>
    <row r="296" spans="1:15" ht="63.75" x14ac:dyDescent="0.25">
      <c r="A296" s="18"/>
      <c r="B296" s="17"/>
      <c r="C296" s="5" t="s">
        <v>56</v>
      </c>
      <c r="D296" s="4">
        <f>D297+D298</f>
        <v>53474.04</v>
      </c>
      <c r="E296" s="4">
        <f t="shared" ref="E296:M296" si="424">E297+E298</f>
        <v>0</v>
      </c>
      <c r="F296" s="4">
        <f t="shared" si="424"/>
        <v>0</v>
      </c>
      <c r="G296" s="4">
        <f t="shared" si="424"/>
        <v>0</v>
      </c>
      <c r="H296" s="4">
        <f t="shared" si="424"/>
        <v>0</v>
      </c>
      <c r="I296" s="4">
        <f t="shared" si="424"/>
        <v>0</v>
      </c>
      <c r="J296" s="4">
        <f t="shared" si="424"/>
        <v>0</v>
      </c>
      <c r="K296" s="4">
        <f t="shared" si="424"/>
        <v>0</v>
      </c>
      <c r="L296" s="4">
        <f t="shared" ref="L296" si="425">L297+L298</f>
        <v>0</v>
      </c>
      <c r="M296" s="4">
        <f t="shared" si="424"/>
        <v>0</v>
      </c>
      <c r="N296" s="16">
        <v>11</v>
      </c>
      <c r="O296" s="9">
        <f t="shared" si="385"/>
        <v>53474.04</v>
      </c>
    </row>
    <row r="297" spans="1:15" x14ac:dyDescent="0.25">
      <c r="A297" s="18"/>
      <c r="B297" s="17"/>
      <c r="C297" s="5" t="s">
        <v>5</v>
      </c>
      <c r="D297" s="4">
        <v>53474.04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16">
        <v>12</v>
      </c>
      <c r="O297" s="9">
        <f t="shared" si="385"/>
        <v>53474.04</v>
      </c>
    </row>
    <row r="298" spans="1:15" x14ac:dyDescent="0.25">
      <c r="A298" s="18"/>
      <c r="B298" s="17"/>
      <c r="C298" s="5" t="s">
        <v>6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16">
        <v>13</v>
      </c>
      <c r="O298" s="9">
        <f t="shared" si="385"/>
        <v>0</v>
      </c>
    </row>
    <row r="299" spans="1:15" ht="25.5" x14ac:dyDescent="0.25">
      <c r="A299" s="18"/>
      <c r="B299" s="17"/>
      <c r="C299" s="5" t="s">
        <v>54</v>
      </c>
      <c r="D299" s="4">
        <f>D300+D301</f>
        <v>2834.42</v>
      </c>
      <c r="E299" s="4">
        <f t="shared" ref="E299:M299" si="426">E300+E301</f>
        <v>0</v>
      </c>
      <c r="F299" s="4">
        <f t="shared" si="426"/>
        <v>0</v>
      </c>
      <c r="G299" s="4">
        <f t="shared" si="426"/>
        <v>0</v>
      </c>
      <c r="H299" s="4">
        <f t="shared" si="426"/>
        <v>0</v>
      </c>
      <c r="I299" s="4">
        <f t="shared" si="426"/>
        <v>0</v>
      </c>
      <c r="J299" s="4">
        <f t="shared" si="426"/>
        <v>0</v>
      </c>
      <c r="K299" s="4">
        <f t="shared" si="426"/>
        <v>0</v>
      </c>
      <c r="L299" s="4">
        <f t="shared" ref="L299" si="427">L300+L301</f>
        <v>0</v>
      </c>
      <c r="M299" s="4">
        <f t="shared" si="426"/>
        <v>0</v>
      </c>
      <c r="N299" s="16">
        <v>14</v>
      </c>
      <c r="O299" s="9">
        <f t="shared" si="385"/>
        <v>2834.42</v>
      </c>
    </row>
    <row r="300" spans="1:15" x14ac:dyDescent="0.25">
      <c r="A300" s="18"/>
      <c r="B300" s="17"/>
      <c r="C300" s="5" t="s">
        <v>5</v>
      </c>
      <c r="D300" s="4">
        <f>D304+D307</f>
        <v>2834.42</v>
      </c>
      <c r="E300" s="4">
        <f t="shared" ref="E300:M300" si="428">E304+E307</f>
        <v>0</v>
      </c>
      <c r="F300" s="4">
        <f t="shared" si="428"/>
        <v>0</v>
      </c>
      <c r="G300" s="4">
        <f t="shared" si="428"/>
        <v>0</v>
      </c>
      <c r="H300" s="4">
        <f t="shared" si="428"/>
        <v>0</v>
      </c>
      <c r="I300" s="4">
        <f t="shared" si="428"/>
        <v>0</v>
      </c>
      <c r="J300" s="4">
        <f t="shared" si="428"/>
        <v>0</v>
      </c>
      <c r="K300" s="4">
        <f t="shared" si="428"/>
        <v>0</v>
      </c>
      <c r="L300" s="4">
        <f t="shared" ref="L300" si="429">L304+L307</f>
        <v>0</v>
      </c>
      <c r="M300" s="4">
        <f t="shared" si="428"/>
        <v>0</v>
      </c>
      <c r="N300" s="16">
        <v>15</v>
      </c>
      <c r="O300" s="9">
        <f t="shared" si="385"/>
        <v>2834.42</v>
      </c>
    </row>
    <row r="301" spans="1:15" x14ac:dyDescent="0.25">
      <c r="A301" s="18"/>
      <c r="B301" s="17"/>
      <c r="C301" s="5" t="s">
        <v>6</v>
      </c>
      <c r="D301" s="4">
        <f>D305+D308</f>
        <v>0</v>
      </c>
      <c r="E301" s="4">
        <f t="shared" ref="E301:M301" si="430">E305+E308</f>
        <v>0</v>
      </c>
      <c r="F301" s="4">
        <f t="shared" si="430"/>
        <v>0</v>
      </c>
      <c r="G301" s="4">
        <f t="shared" si="430"/>
        <v>0</v>
      </c>
      <c r="H301" s="4">
        <f t="shared" si="430"/>
        <v>0</v>
      </c>
      <c r="I301" s="4">
        <f t="shared" si="430"/>
        <v>0</v>
      </c>
      <c r="J301" s="4">
        <f t="shared" si="430"/>
        <v>0</v>
      </c>
      <c r="K301" s="4">
        <f t="shared" si="430"/>
        <v>0</v>
      </c>
      <c r="L301" s="4">
        <f t="shared" ref="L301" si="431">L305+L308</f>
        <v>0</v>
      </c>
      <c r="M301" s="4">
        <f t="shared" si="430"/>
        <v>0</v>
      </c>
      <c r="N301" s="16">
        <v>16</v>
      </c>
      <c r="O301" s="9">
        <f t="shared" si="385"/>
        <v>0</v>
      </c>
    </row>
    <row r="302" spans="1:15" x14ac:dyDescent="0.25">
      <c r="A302" s="18"/>
      <c r="B302" s="17"/>
      <c r="C302" s="1" t="s">
        <v>4</v>
      </c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16">
        <v>17</v>
      </c>
      <c r="O302" s="9">
        <f t="shared" si="385"/>
        <v>0</v>
      </c>
    </row>
    <row r="303" spans="1:15" ht="63.75" x14ac:dyDescent="0.25">
      <c r="A303" s="18"/>
      <c r="B303" s="17"/>
      <c r="C303" s="2" t="s">
        <v>56</v>
      </c>
      <c r="D303" s="4">
        <f>D304+D305</f>
        <v>2814.42</v>
      </c>
      <c r="E303" s="4">
        <f t="shared" ref="E303:M303" si="432">E304+E305</f>
        <v>0</v>
      </c>
      <c r="F303" s="4">
        <f t="shared" si="432"/>
        <v>0</v>
      </c>
      <c r="G303" s="4">
        <f t="shared" si="432"/>
        <v>0</v>
      </c>
      <c r="H303" s="4">
        <f t="shared" si="432"/>
        <v>0</v>
      </c>
      <c r="I303" s="4">
        <f t="shared" si="432"/>
        <v>0</v>
      </c>
      <c r="J303" s="4">
        <f t="shared" si="432"/>
        <v>0</v>
      </c>
      <c r="K303" s="4">
        <f t="shared" si="432"/>
        <v>0</v>
      </c>
      <c r="L303" s="4">
        <f t="shared" ref="L303" si="433">L304+L305</f>
        <v>0</v>
      </c>
      <c r="M303" s="4">
        <f t="shared" si="432"/>
        <v>0</v>
      </c>
      <c r="N303" s="16">
        <v>18</v>
      </c>
      <c r="O303" s="9">
        <f t="shared" si="385"/>
        <v>2814.42</v>
      </c>
    </row>
    <row r="304" spans="1:15" x14ac:dyDescent="0.25">
      <c r="A304" s="18"/>
      <c r="B304" s="17"/>
      <c r="C304" s="5" t="s">
        <v>5</v>
      </c>
      <c r="D304" s="4">
        <v>2814.42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16">
        <v>19</v>
      </c>
      <c r="O304" s="9">
        <f t="shared" si="385"/>
        <v>2814.42</v>
      </c>
    </row>
    <row r="305" spans="1:15" x14ac:dyDescent="0.25">
      <c r="A305" s="18"/>
      <c r="B305" s="17"/>
      <c r="C305" s="5" t="s">
        <v>6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16">
        <v>20</v>
      </c>
      <c r="O305" s="9">
        <f t="shared" si="385"/>
        <v>0</v>
      </c>
    </row>
    <row r="306" spans="1:15" ht="25.5" x14ac:dyDescent="0.25">
      <c r="A306" s="18"/>
      <c r="B306" s="17"/>
      <c r="C306" s="5" t="s">
        <v>60</v>
      </c>
      <c r="D306" s="4">
        <f>D307+D308</f>
        <v>20</v>
      </c>
      <c r="E306" s="4">
        <f t="shared" ref="E306:M306" si="434">E307+E308</f>
        <v>0</v>
      </c>
      <c r="F306" s="4">
        <f t="shared" si="434"/>
        <v>0</v>
      </c>
      <c r="G306" s="4">
        <f t="shared" si="434"/>
        <v>0</v>
      </c>
      <c r="H306" s="4">
        <f t="shared" si="434"/>
        <v>0</v>
      </c>
      <c r="I306" s="4">
        <f t="shared" si="434"/>
        <v>0</v>
      </c>
      <c r="J306" s="4">
        <f t="shared" si="434"/>
        <v>0</v>
      </c>
      <c r="K306" s="4">
        <f t="shared" si="434"/>
        <v>0</v>
      </c>
      <c r="L306" s="4">
        <f t="shared" ref="L306" si="435">L307+L308</f>
        <v>0</v>
      </c>
      <c r="M306" s="4">
        <f t="shared" si="434"/>
        <v>0</v>
      </c>
      <c r="N306" s="16">
        <v>21</v>
      </c>
      <c r="O306" s="9">
        <f t="shared" si="385"/>
        <v>20</v>
      </c>
    </row>
    <row r="307" spans="1:15" x14ac:dyDescent="0.25">
      <c r="A307" s="18"/>
      <c r="B307" s="17"/>
      <c r="C307" s="5" t="s">
        <v>5</v>
      </c>
      <c r="D307" s="4">
        <v>20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16">
        <v>22</v>
      </c>
      <c r="O307" s="9">
        <f t="shared" si="385"/>
        <v>20</v>
      </c>
    </row>
    <row r="308" spans="1:15" x14ac:dyDescent="0.25">
      <c r="A308" s="18"/>
      <c r="B308" s="17"/>
      <c r="C308" s="5" t="s">
        <v>6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16">
        <v>23</v>
      </c>
      <c r="O308" s="9">
        <f t="shared" si="385"/>
        <v>0</v>
      </c>
    </row>
    <row r="309" spans="1:15" x14ac:dyDescent="0.25">
      <c r="A309" s="18" t="s">
        <v>24</v>
      </c>
      <c r="B309" s="17" t="s">
        <v>25</v>
      </c>
      <c r="C309" s="5" t="s">
        <v>51</v>
      </c>
      <c r="D309" s="4">
        <f>D310+D311</f>
        <v>0</v>
      </c>
      <c r="E309" s="4">
        <f t="shared" ref="E309:M309" si="436">E310+E311</f>
        <v>22048.789999999997</v>
      </c>
      <c r="F309" s="4">
        <f t="shared" si="436"/>
        <v>0</v>
      </c>
      <c r="G309" s="4">
        <f t="shared" si="436"/>
        <v>0</v>
      </c>
      <c r="H309" s="4">
        <f t="shared" si="436"/>
        <v>0</v>
      </c>
      <c r="I309" s="4">
        <f t="shared" si="436"/>
        <v>0</v>
      </c>
      <c r="J309" s="4">
        <f t="shared" si="436"/>
        <v>0</v>
      </c>
      <c r="K309" s="4">
        <f t="shared" si="436"/>
        <v>0</v>
      </c>
      <c r="L309" s="4">
        <f t="shared" ref="L309" si="437">L310+L311</f>
        <v>0</v>
      </c>
      <c r="M309" s="4">
        <f t="shared" si="436"/>
        <v>0</v>
      </c>
      <c r="N309" s="16">
        <v>1</v>
      </c>
      <c r="O309" s="9">
        <f t="shared" si="385"/>
        <v>22048.789999999997</v>
      </c>
    </row>
    <row r="310" spans="1:15" x14ac:dyDescent="0.25">
      <c r="A310" s="18"/>
      <c r="B310" s="17"/>
      <c r="C310" s="5" t="s">
        <v>5</v>
      </c>
      <c r="D310" s="4">
        <f>D313+D316+D323</f>
        <v>0</v>
      </c>
      <c r="E310" s="4">
        <f t="shared" ref="E310:M310" si="438">E313+E316+E323</f>
        <v>22048.789999999997</v>
      </c>
      <c r="F310" s="4">
        <f t="shared" si="438"/>
        <v>0</v>
      </c>
      <c r="G310" s="4">
        <f t="shared" si="438"/>
        <v>0</v>
      </c>
      <c r="H310" s="4">
        <f t="shared" si="438"/>
        <v>0</v>
      </c>
      <c r="I310" s="4">
        <f t="shared" si="438"/>
        <v>0</v>
      </c>
      <c r="J310" s="4">
        <f t="shared" si="438"/>
        <v>0</v>
      </c>
      <c r="K310" s="4">
        <f t="shared" si="438"/>
        <v>0</v>
      </c>
      <c r="L310" s="4">
        <f t="shared" ref="L310" si="439">L313+L316+L323</f>
        <v>0</v>
      </c>
      <c r="M310" s="4">
        <f t="shared" si="438"/>
        <v>0</v>
      </c>
      <c r="N310" s="16">
        <v>2</v>
      </c>
      <c r="O310" s="9">
        <f t="shared" si="385"/>
        <v>22048.789999999997</v>
      </c>
    </row>
    <row r="311" spans="1:15" x14ac:dyDescent="0.25">
      <c r="A311" s="18"/>
      <c r="B311" s="17"/>
      <c r="C311" s="5" t="s">
        <v>6</v>
      </c>
      <c r="D311" s="4">
        <f>D314+D317+D324</f>
        <v>0</v>
      </c>
      <c r="E311" s="4">
        <f t="shared" ref="E311:M311" si="440">E314+E317+E324</f>
        <v>0</v>
      </c>
      <c r="F311" s="4">
        <f t="shared" si="440"/>
        <v>0</v>
      </c>
      <c r="G311" s="4">
        <f t="shared" si="440"/>
        <v>0</v>
      </c>
      <c r="H311" s="4">
        <f t="shared" si="440"/>
        <v>0</v>
      </c>
      <c r="I311" s="4">
        <f t="shared" si="440"/>
        <v>0</v>
      </c>
      <c r="J311" s="4">
        <f t="shared" si="440"/>
        <v>0</v>
      </c>
      <c r="K311" s="4">
        <f t="shared" si="440"/>
        <v>0</v>
      </c>
      <c r="L311" s="4">
        <f t="shared" ref="L311" si="441">L314+L317+L324</f>
        <v>0</v>
      </c>
      <c r="M311" s="4">
        <f t="shared" si="440"/>
        <v>0</v>
      </c>
      <c r="N311" s="16">
        <v>3</v>
      </c>
      <c r="O311" s="9">
        <f t="shared" si="385"/>
        <v>0</v>
      </c>
    </row>
    <row r="312" spans="1:15" ht="25.5" x14ac:dyDescent="0.25">
      <c r="A312" s="18"/>
      <c r="B312" s="17"/>
      <c r="C312" s="2" t="s">
        <v>52</v>
      </c>
      <c r="D312" s="4">
        <f>D313+D314</f>
        <v>0</v>
      </c>
      <c r="E312" s="4">
        <f t="shared" ref="E312:M312" si="442">E313+E314</f>
        <v>0</v>
      </c>
      <c r="F312" s="4">
        <f t="shared" si="442"/>
        <v>0</v>
      </c>
      <c r="G312" s="4">
        <f t="shared" si="442"/>
        <v>0</v>
      </c>
      <c r="H312" s="4">
        <f t="shared" si="442"/>
        <v>0</v>
      </c>
      <c r="I312" s="4">
        <f t="shared" si="442"/>
        <v>0</v>
      </c>
      <c r="J312" s="4">
        <f t="shared" si="442"/>
        <v>0</v>
      </c>
      <c r="K312" s="4">
        <f t="shared" si="442"/>
        <v>0</v>
      </c>
      <c r="L312" s="4">
        <f t="shared" ref="L312" si="443">L313+L314</f>
        <v>0</v>
      </c>
      <c r="M312" s="4">
        <f t="shared" si="442"/>
        <v>0</v>
      </c>
      <c r="N312" s="16">
        <v>4</v>
      </c>
      <c r="O312" s="9">
        <f t="shared" si="385"/>
        <v>0</v>
      </c>
    </row>
    <row r="313" spans="1:15" x14ac:dyDescent="0.25">
      <c r="A313" s="18"/>
      <c r="B313" s="17"/>
      <c r="C313" s="2" t="s">
        <v>5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16">
        <v>5</v>
      </c>
      <c r="O313" s="9">
        <f t="shared" si="385"/>
        <v>0</v>
      </c>
    </row>
    <row r="314" spans="1:15" x14ac:dyDescent="0.25">
      <c r="A314" s="18"/>
      <c r="B314" s="17"/>
      <c r="C314" s="2" t="s">
        <v>6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16">
        <v>6</v>
      </c>
      <c r="O314" s="9">
        <f t="shared" si="385"/>
        <v>0</v>
      </c>
    </row>
    <row r="315" spans="1:15" ht="25.5" x14ac:dyDescent="0.25">
      <c r="A315" s="18"/>
      <c r="B315" s="17"/>
      <c r="C315" s="5" t="s">
        <v>53</v>
      </c>
      <c r="D315" s="4">
        <f>D316+D317</f>
        <v>0</v>
      </c>
      <c r="E315" s="4">
        <f t="shared" ref="E315:M315" si="444">E316+E317</f>
        <v>20946.349999999999</v>
      </c>
      <c r="F315" s="4">
        <f t="shared" si="444"/>
        <v>0</v>
      </c>
      <c r="G315" s="4">
        <f t="shared" si="444"/>
        <v>0</v>
      </c>
      <c r="H315" s="4">
        <f t="shared" si="444"/>
        <v>0</v>
      </c>
      <c r="I315" s="4">
        <f t="shared" si="444"/>
        <v>0</v>
      </c>
      <c r="J315" s="4">
        <f t="shared" si="444"/>
        <v>0</v>
      </c>
      <c r="K315" s="4">
        <f t="shared" si="444"/>
        <v>0</v>
      </c>
      <c r="L315" s="4">
        <f t="shared" ref="L315" si="445">L316+L317</f>
        <v>0</v>
      </c>
      <c r="M315" s="4">
        <f t="shared" si="444"/>
        <v>0</v>
      </c>
      <c r="N315" s="16">
        <v>7</v>
      </c>
      <c r="O315" s="9">
        <f t="shared" si="385"/>
        <v>20946.349999999999</v>
      </c>
    </row>
    <row r="316" spans="1:15" x14ac:dyDescent="0.25">
      <c r="A316" s="18"/>
      <c r="B316" s="17"/>
      <c r="C316" s="5" t="s">
        <v>5</v>
      </c>
      <c r="D316" s="4">
        <f>D320</f>
        <v>0</v>
      </c>
      <c r="E316" s="4">
        <f t="shared" ref="E316:M316" si="446">E320</f>
        <v>20946.349999999999</v>
      </c>
      <c r="F316" s="4">
        <f t="shared" si="446"/>
        <v>0</v>
      </c>
      <c r="G316" s="4">
        <f t="shared" si="446"/>
        <v>0</v>
      </c>
      <c r="H316" s="4">
        <f t="shared" si="446"/>
        <v>0</v>
      </c>
      <c r="I316" s="4">
        <f t="shared" si="446"/>
        <v>0</v>
      </c>
      <c r="J316" s="4">
        <f t="shared" si="446"/>
        <v>0</v>
      </c>
      <c r="K316" s="4">
        <f t="shared" si="446"/>
        <v>0</v>
      </c>
      <c r="L316" s="4">
        <f t="shared" ref="L316" si="447">L320</f>
        <v>0</v>
      </c>
      <c r="M316" s="4">
        <f t="shared" si="446"/>
        <v>0</v>
      </c>
      <c r="N316" s="16">
        <v>8</v>
      </c>
      <c r="O316" s="9">
        <f t="shared" si="385"/>
        <v>20946.349999999999</v>
      </c>
    </row>
    <row r="317" spans="1:15" x14ac:dyDescent="0.25">
      <c r="A317" s="18"/>
      <c r="B317" s="17"/>
      <c r="C317" s="5" t="s">
        <v>6</v>
      </c>
      <c r="D317" s="4">
        <f>D321</f>
        <v>0</v>
      </c>
      <c r="E317" s="4">
        <f t="shared" ref="E317:M317" si="448">E321</f>
        <v>0</v>
      </c>
      <c r="F317" s="4">
        <f t="shared" si="448"/>
        <v>0</v>
      </c>
      <c r="G317" s="4">
        <f t="shared" si="448"/>
        <v>0</v>
      </c>
      <c r="H317" s="4">
        <f t="shared" si="448"/>
        <v>0</v>
      </c>
      <c r="I317" s="4">
        <f t="shared" si="448"/>
        <v>0</v>
      </c>
      <c r="J317" s="4">
        <f t="shared" si="448"/>
        <v>0</v>
      </c>
      <c r="K317" s="4">
        <f t="shared" si="448"/>
        <v>0</v>
      </c>
      <c r="L317" s="4">
        <f t="shared" ref="L317" si="449">L321</f>
        <v>0</v>
      </c>
      <c r="M317" s="4">
        <f t="shared" si="448"/>
        <v>0</v>
      </c>
      <c r="N317" s="16">
        <v>9</v>
      </c>
      <c r="O317" s="9">
        <f t="shared" si="385"/>
        <v>0</v>
      </c>
    </row>
    <row r="318" spans="1:15" x14ac:dyDescent="0.25">
      <c r="A318" s="18"/>
      <c r="B318" s="17"/>
      <c r="C318" s="5" t="s">
        <v>4</v>
      </c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16">
        <v>10</v>
      </c>
      <c r="O318" s="9">
        <f t="shared" si="385"/>
        <v>0</v>
      </c>
    </row>
    <row r="319" spans="1:15" ht="63.75" x14ac:dyDescent="0.25">
      <c r="A319" s="18"/>
      <c r="B319" s="17"/>
      <c r="C319" s="5" t="s">
        <v>56</v>
      </c>
      <c r="D319" s="4">
        <f>D320+D321</f>
        <v>0</v>
      </c>
      <c r="E319" s="4">
        <f t="shared" ref="E319:M319" si="450">E320+E321</f>
        <v>20946.349999999999</v>
      </c>
      <c r="F319" s="4">
        <f t="shared" si="450"/>
        <v>0</v>
      </c>
      <c r="G319" s="4">
        <f t="shared" si="450"/>
        <v>0</v>
      </c>
      <c r="H319" s="4">
        <f t="shared" si="450"/>
        <v>0</v>
      </c>
      <c r="I319" s="4">
        <f t="shared" si="450"/>
        <v>0</v>
      </c>
      <c r="J319" s="4">
        <f t="shared" si="450"/>
        <v>0</v>
      </c>
      <c r="K319" s="4">
        <f t="shared" si="450"/>
        <v>0</v>
      </c>
      <c r="L319" s="4">
        <f t="shared" ref="L319" si="451">L320+L321</f>
        <v>0</v>
      </c>
      <c r="M319" s="4">
        <f t="shared" si="450"/>
        <v>0</v>
      </c>
      <c r="N319" s="16">
        <v>11</v>
      </c>
      <c r="O319" s="9">
        <f t="shared" si="385"/>
        <v>20946.349999999999</v>
      </c>
    </row>
    <row r="320" spans="1:15" x14ac:dyDescent="0.25">
      <c r="A320" s="18"/>
      <c r="B320" s="17"/>
      <c r="C320" s="5" t="s">
        <v>5</v>
      </c>
      <c r="D320" s="4">
        <v>0</v>
      </c>
      <c r="E320" s="4">
        <v>20946.349999999999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16">
        <v>12</v>
      </c>
      <c r="O320" s="9">
        <f t="shared" si="385"/>
        <v>20946.349999999999</v>
      </c>
    </row>
    <row r="321" spans="1:15" x14ac:dyDescent="0.25">
      <c r="A321" s="18"/>
      <c r="B321" s="17"/>
      <c r="C321" s="5" t="s">
        <v>6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16">
        <v>13</v>
      </c>
      <c r="O321" s="9">
        <f t="shared" si="385"/>
        <v>0</v>
      </c>
    </row>
    <row r="322" spans="1:15" ht="25.5" x14ac:dyDescent="0.25">
      <c r="A322" s="18"/>
      <c r="B322" s="17"/>
      <c r="C322" s="5" t="s">
        <v>54</v>
      </c>
      <c r="D322" s="4">
        <f>D323+D324</f>
        <v>0</v>
      </c>
      <c r="E322" s="4">
        <f t="shared" ref="E322:M322" si="452">E323+E324</f>
        <v>1102.44</v>
      </c>
      <c r="F322" s="4">
        <f t="shared" si="452"/>
        <v>0</v>
      </c>
      <c r="G322" s="4">
        <f t="shared" si="452"/>
        <v>0</v>
      </c>
      <c r="H322" s="4">
        <f t="shared" si="452"/>
        <v>0</v>
      </c>
      <c r="I322" s="4">
        <f t="shared" si="452"/>
        <v>0</v>
      </c>
      <c r="J322" s="4">
        <f t="shared" si="452"/>
        <v>0</v>
      </c>
      <c r="K322" s="4">
        <f t="shared" si="452"/>
        <v>0</v>
      </c>
      <c r="L322" s="4">
        <f t="shared" ref="L322" si="453">L323+L324</f>
        <v>0</v>
      </c>
      <c r="M322" s="4">
        <f t="shared" si="452"/>
        <v>0</v>
      </c>
      <c r="N322" s="16">
        <v>14</v>
      </c>
      <c r="O322" s="9">
        <f t="shared" si="385"/>
        <v>1102.44</v>
      </c>
    </row>
    <row r="323" spans="1:15" x14ac:dyDescent="0.25">
      <c r="A323" s="18"/>
      <c r="B323" s="17"/>
      <c r="C323" s="5" t="s">
        <v>5</v>
      </c>
      <c r="D323" s="4">
        <f>D327</f>
        <v>0</v>
      </c>
      <c r="E323" s="4">
        <f t="shared" ref="E323:M323" si="454">E327</f>
        <v>1102.44</v>
      </c>
      <c r="F323" s="4">
        <f t="shared" si="454"/>
        <v>0</v>
      </c>
      <c r="G323" s="4">
        <f t="shared" si="454"/>
        <v>0</v>
      </c>
      <c r="H323" s="4">
        <f t="shared" si="454"/>
        <v>0</v>
      </c>
      <c r="I323" s="4">
        <f t="shared" si="454"/>
        <v>0</v>
      </c>
      <c r="J323" s="4">
        <f t="shared" si="454"/>
        <v>0</v>
      </c>
      <c r="K323" s="4">
        <f t="shared" si="454"/>
        <v>0</v>
      </c>
      <c r="L323" s="4">
        <f t="shared" ref="L323" si="455">L327</f>
        <v>0</v>
      </c>
      <c r="M323" s="4">
        <f t="shared" si="454"/>
        <v>0</v>
      </c>
      <c r="N323" s="16">
        <v>15</v>
      </c>
      <c r="O323" s="9">
        <f t="shared" si="385"/>
        <v>1102.44</v>
      </c>
    </row>
    <row r="324" spans="1:15" x14ac:dyDescent="0.25">
      <c r="A324" s="18"/>
      <c r="B324" s="17"/>
      <c r="C324" s="5" t="s">
        <v>6</v>
      </c>
      <c r="D324" s="4">
        <f>D328</f>
        <v>0</v>
      </c>
      <c r="E324" s="4">
        <f t="shared" ref="E324:M324" si="456">E328</f>
        <v>0</v>
      </c>
      <c r="F324" s="4">
        <f t="shared" si="456"/>
        <v>0</v>
      </c>
      <c r="G324" s="4">
        <f t="shared" si="456"/>
        <v>0</v>
      </c>
      <c r="H324" s="4">
        <f t="shared" si="456"/>
        <v>0</v>
      </c>
      <c r="I324" s="4">
        <f t="shared" si="456"/>
        <v>0</v>
      </c>
      <c r="J324" s="4">
        <f t="shared" si="456"/>
        <v>0</v>
      </c>
      <c r="K324" s="4">
        <f t="shared" si="456"/>
        <v>0</v>
      </c>
      <c r="L324" s="4">
        <f t="shared" ref="L324" si="457">L328</f>
        <v>0</v>
      </c>
      <c r="M324" s="4">
        <f t="shared" si="456"/>
        <v>0</v>
      </c>
      <c r="N324" s="16">
        <v>16</v>
      </c>
      <c r="O324" s="9">
        <f t="shared" si="385"/>
        <v>0</v>
      </c>
    </row>
    <row r="325" spans="1:15" x14ac:dyDescent="0.25">
      <c r="A325" s="18"/>
      <c r="B325" s="17"/>
      <c r="C325" s="1" t="s">
        <v>4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16">
        <v>17</v>
      </c>
      <c r="O325" s="9">
        <f t="shared" si="385"/>
        <v>0</v>
      </c>
    </row>
    <row r="326" spans="1:15" ht="63.75" x14ac:dyDescent="0.25">
      <c r="A326" s="18"/>
      <c r="B326" s="17"/>
      <c r="C326" s="2" t="s">
        <v>56</v>
      </c>
      <c r="D326" s="4">
        <f>D327+D328</f>
        <v>0</v>
      </c>
      <c r="E326" s="4">
        <f t="shared" ref="E326:M326" si="458">E327+E328</f>
        <v>1102.44</v>
      </c>
      <c r="F326" s="4">
        <f t="shared" si="458"/>
        <v>0</v>
      </c>
      <c r="G326" s="4">
        <f t="shared" si="458"/>
        <v>0</v>
      </c>
      <c r="H326" s="4">
        <f t="shared" si="458"/>
        <v>0</v>
      </c>
      <c r="I326" s="4">
        <f t="shared" si="458"/>
        <v>0</v>
      </c>
      <c r="J326" s="4">
        <f t="shared" si="458"/>
        <v>0</v>
      </c>
      <c r="K326" s="4">
        <f t="shared" si="458"/>
        <v>0</v>
      </c>
      <c r="L326" s="4">
        <f t="shared" ref="L326" si="459">L327+L328</f>
        <v>0</v>
      </c>
      <c r="M326" s="4">
        <f t="shared" si="458"/>
        <v>0</v>
      </c>
      <c r="N326" s="16">
        <v>18</v>
      </c>
      <c r="O326" s="9">
        <f t="shared" si="385"/>
        <v>1102.44</v>
      </c>
    </row>
    <row r="327" spans="1:15" x14ac:dyDescent="0.25">
      <c r="A327" s="18"/>
      <c r="B327" s="17"/>
      <c r="C327" s="5" t="s">
        <v>5</v>
      </c>
      <c r="D327" s="4">
        <v>0</v>
      </c>
      <c r="E327" s="4">
        <v>1102.44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16">
        <v>19</v>
      </c>
      <c r="O327" s="9">
        <f t="shared" si="385"/>
        <v>1102.44</v>
      </c>
    </row>
    <row r="328" spans="1:15" x14ac:dyDescent="0.25">
      <c r="A328" s="18"/>
      <c r="B328" s="17"/>
      <c r="C328" s="5" t="s">
        <v>6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16">
        <v>20</v>
      </c>
      <c r="O328" s="9">
        <f t="shared" si="385"/>
        <v>0</v>
      </c>
    </row>
    <row r="329" spans="1:15" x14ac:dyDescent="0.25">
      <c r="A329" s="18" t="s">
        <v>26</v>
      </c>
      <c r="B329" s="17" t="s">
        <v>27</v>
      </c>
      <c r="C329" s="5" t="s">
        <v>51</v>
      </c>
      <c r="D329" s="4">
        <f>D330+D331</f>
        <v>0</v>
      </c>
      <c r="E329" s="4">
        <f t="shared" ref="E329:M329" si="460">E330+E331</f>
        <v>46226.259999999995</v>
      </c>
      <c r="F329" s="4">
        <f t="shared" si="460"/>
        <v>0</v>
      </c>
      <c r="G329" s="4">
        <f t="shared" si="460"/>
        <v>0</v>
      </c>
      <c r="H329" s="4">
        <f t="shared" si="460"/>
        <v>0</v>
      </c>
      <c r="I329" s="4">
        <f t="shared" si="460"/>
        <v>0</v>
      </c>
      <c r="J329" s="4">
        <f t="shared" si="460"/>
        <v>0</v>
      </c>
      <c r="K329" s="4">
        <f t="shared" si="460"/>
        <v>0</v>
      </c>
      <c r="L329" s="4">
        <f t="shared" ref="L329" si="461">L330+L331</f>
        <v>0</v>
      </c>
      <c r="M329" s="4">
        <f t="shared" si="460"/>
        <v>0</v>
      </c>
      <c r="N329" s="16">
        <v>1</v>
      </c>
      <c r="O329" s="9">
        <f t="shared" si="385"/>
        <v>46226.259999999995</v>
      </c>
    </row>
    <row r="330" spans="1:15" x14ac:dyDescent="0.25">
      <c r="A330" s="18"/>
      <c r="B330" s="17"/>
      <c r="C330" s="5" t="s">
        <v>5</v>
      </c>
      <c r="D330" s="4">
        <f>D333+D336+D343</f>
        <v>0</v>
      </c>
      <c r="E330" s="4">
        <f t="shared" ref="E330:M330" si="462">E333+E336+E343</f>
        <v>46226.259999999995</v>
      </c>
      <c r="F330" s="4">
        <f t="shared" si="462"/>
        <v>0</v>
      </c>
      <c r="G330" s="4">
        <f t="shared" si="462"/>
        <v>0</v>
      </c>
      <c r="H330" s="4">
        <f t="shared" si="462"/>
        <v>0</v>
      </c>
      <c r="I330" s="4">
        <f t="shared" si="462"/>
        <v>0</v>
      </c>
      <c r="J330" s="4">
        <f t="shared" si="462"/>
        <v>0</v>
      </c>
      <c r="K330" s="4">
        <f t="shared" si="462"/>
        <v>0</v>
      </c>
      <c r="L330" s="4">
        <f t="shared" ref="L330" si="463">L333+L336+L343</f>
        <v>0</v>
      </c>
      <c r="M330" s="4">
        <f t="shared" si="462"/>
        <v>0</v>
      </c>
      <c r="N330" s="16">
        <v>2</v>
      </c>
      <c r="O330" s="9">
        <f t="shared" si="385"/>
        <v>46226.259999999995</v>
      </c>
    </row>
    <row r="331" spans="1:15" x14ac:dyDescent="0.25">
      <c r="A331" s="18"/>
      <c r="B331" s="17"/>
      <c r="C331" s="5" t="s">
        <v>6</v>
      </c>
      <c r="D331" s="4">
        <f>D334+D337+D344</f>
        <v>0</v>
      </c>
      <c r="E331" s="4">
        <f t="shared" ref="E331:M331" si="464">E334+E337+E344</f>
        <v>0</v>
      </c>
      <c r="F331" s="4">
        <f t="shared" si="464"/>
        <v>0</v>
      </c>
      <c r="G331" s="4">
        <f t="shared" si="464"/>
        <v>0</v>
      </c>
      <c r="H331" s="4">
        <f t="shared" si="464"/>
        <v>0</v>
      </c>
      <c r="I331" s="4">
        <f t="shared" si="464"/>
        <v>0</v>
      </c>
      <c r="J331" s="4">
        <f t="shared" si="464"/>
        <v>0</v>
      </c>
      <c r="K331" s="4">
        <f t="shared" si="464"/>
        <v>0</v>
      </c>
      <c r="L331" s="4">
        <f t="shared" ref="L331" si="465">L334+L337+L344</f>
        <v>0</v>
      </c>
      <c r="M331" s="4">
        <f t="shared" si="464"/>
        <v>0</v>
      </c>
      <c r="N331" s="16">
        <v>3</v>
      </c>
      <c r="O331" s="9">
        <f t="shared" si="385"/>
        <v>0</v>
      </c>
    </row>
    <row r="332" spans="1:15" ht="25.5" x14ac:dyDescent="0.25">
      <c r="A332" s="18"/>
      <c r="B332" s="17"/>
      <c r="C332" s="2" t="s">
        <v>52</v>
      </c>
      <c r="D332" s="4">
        <f>D333+D334</f>
        <v>0</v>
      </c>
      <c r="E332" s="4">
        <f t="shared" ref="E332:M332" si="466">E333+E334</f>
        <v>0</v>
      </c>
      <c r="F332" s="4">
        <f t="shared" si="466"/>
        <v>0</v>
      </c>
      <c r="G332" s="4">
        <f t="shared" si="466"/>
        <v>0</v>
      </c>
      <c r="H332" s="4">
        <f t="shared" si="466"/>
        <v>0</v>
      </c>
      <c r="I332" s="4">
        <f t="shared" si="466"/>
        <v>0</v>
      </c>
      <c r="J332" s="4">
        <f t="shared" si="466"/>
        <v>0</v>
      </c>
      <c r="K332" s="4">
        <f t="shared" si="466"/>
        <v>0</v>
      </c>
      <c r="L332" s="4">
        <f t="shared" ref="L332" si="467">L333+L334</f>
        <v>0</v>
      </c>
      <c r="M332" s="4">
        <f t="shared" si="466"/>
        <v>0</v>
      </c>
      <c r="N332" s="16">
        <v>4</v>
      </c>
      <c r="O332" s="9">
        <f t="shared" si="385"/>
        <v>0</v>
      </c>
    </row>
    <row r="333" spans="1:15" x14ac:dyDescent="0.25">
      <c r="A333" s="18"/>
      <c r="B333" s="17"/>
      <c r="C333" s="2" t="s">
        <v>5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16">
        <v>5</v>
      </c>
      <c r="O333" s="9">
        <f t="shared" si="385"/>
        <v>0</v>
      </c>
    </row>
    <row r="334" spans="1:15" x14ac:dyDescent="0.25">
      <c r="A334" s="18"/>
      <c r="B334" s="17"/>
      <c r="C334" s="2" t="s">
        <v>6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16">
        <v>6</v>
      </c>
      <c r="O334" s="9">
        <f t="shared" ref="O334:O397" si="468">D334+E334+F334+G334+H334+I334+J334+K334+L334+M334</f>
        <v>0</v>
      </c>
    </row>
    <row r="335" spans="1:15" ht="25.5" x14ac:dyDescent="0.25">
      <c r="A335" s="18"/>
      <c r="B335" s="17"/>
      <c r="C335" s="5" t="s">
        <v>53</v>
      </c>
      <c r="D335" s="4">
        <f>D336+D337</f>
        <v>0</v>
      </c>
      <c r="E335" s="4">
        <f t="shared" ref="E335:M335" si="469">E336+E337</f>
        <v>43914.95</v>
      </c>
      <c r="F335" s="4">
        <f t="shared" si="469"/>
        <v>0</v>
      </c>
      <c r="G335" s="4">
        <f t="shared" si="469"/>
        <v>0</v>
      </c>
      <c r="H335" s="4">
        <f t="shared" si="469"/>
        <v>0</v>
      </c>
      <c r="I335" s="4">
        <f t="shared" si="469"/>
        <v>0</v>
      </c>
      <c r="J335" s="4">
        <f t="shared" si="469"/>
        <v>0</v>
      </c>
      <c r="K335" s="4">
        <f t="shared" si="469"/>
        <v>0</v>
      </c>
      <c r="L335" s="4">
        <f t="shared" ref="L335" si="470">L336+L337</f>
        <v>0</v>
      </c>
      <c r="M335" s="4">
        <f t="shared" si="469"/>
        <v>0</v>
      </c>
      <c r="N335" s="16">
        <v>7</v>
      </c>
      <c r="O335" s="9">
        <f t="shared" si="468"/>
        <v>43914.95</v>
      </c>
    </row>
    <row r="336" spans="1:15" x14ac:dyDescent="0.25">
      <c r="A336" s="18"/>
      <c r="B336" s="17"/>
      <c r="C336" s="5" t="s">
        <v>5</v>
      </c>
      <c r="D336" s="4">
        <f>D340</f>
        <v>0</v>
      </c>
      <c r="E336" s="4">
        <f t="shared" ref="E336:M336" si="471">E340</f>
        <v>43914.95</v>
      </c>
      <c r="F336" s="4">
        <f t="shared" si="471"/>
        <v>0</v>
      </c>
      <c r="G336" s="4">
        <f t="shared" si="471"/>
        <v>0</v>
      </c>
      <c r="H336" s="4">
        <f t="shared" si="471"/>
        <v>0</v>
      </c>
      <c r="I336" s="4">
        <f t="shared" si="471"/>
        <v>0</v>
      </c>
      <c r="J336" s="4">
        <f t="shared" si="471"/>
        <v>0</v>
      </c>
      <c r="K336" s="4">
        <f t="shared" si="471"/>
        <v>0</v>
      </c>
      <c r="L336" s="4">
        <f t="shared" ref="L336" si="472">L340</f>
        <v>0</v>
      </c>
      <c r="M336" s="4">
        <f t="shared" si="471"/>
        <v>0</v>
      </c>
      <c r="N336" s="16">
        <v>8</v>
      </c>
      <c r="O336" s="9">
        <f t="shared" si="468"/>
        <v>43914.95</v>
      </c>
    </row>
    <row r="337" spans="1:15" x14ac:dyDescent="0.25">
      <c r="A337" s="18"/>
      <c r="B337" s="17"/>
      <c r="C337" s="5" t="s">
        <v>6</v>
      </c>
      <c r="D337" s="4">
        <f>D341</f>
        <v>0</v>
      </c>
      <c r="E337" s="4">
        <f t="shared" ref="E337:M337" si="473">E341</f>
        <v>0</v>
      </c>
      <c r="F337" s="4">
        <f t="shared" si="473"/>
        <v>0</v>
      </c>
      <c r="G337" s="4">
        <f t="shared" si="473"/>
        <v>0</v>
      </c>
      <c r="H337" s="4">
        <f t="shared" si="473"/>
        <v>0</v>
      </c>
      <c r="I337" s="4">
        <f t="shared" si="473"/>
        <v>0</v>
      </c>
      <c r="J337" s="4">
        <f t="shared" si="473"/>
        <v>0</v>
      </c>
      <c r="K337" s="4">
        <f t="shared" si="473"/>
        <v>0</v>
      </c>
      <c r="L337" s="4">
        <f t="shared" ref="L337" si="474">L341</f>
        <v>0</v>
      </c>
      <c r="M337" s="4">
        <f t="shared" si="473"/>
        <v>0</v>
      </c>
      <c r="N337" s="16">
        <v>9</v>
      </c>
      <c r="O337" s="9">
        <f t="shared" si="468"/>
        <v>0</v>
      </c>
    </row>
    <row r="338" spans="1:15" x14ac:dyDescent="0.25">
      <c r="A338" s="18"/>
      <c r="B338" s="17"/>
      <c r="C338" s="5" t="s">
        <v>4</v>
      </c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16">
        <v>10</v>
      </c>
      <c r="O338" s="9">
        <f t="shared" si="468"/>
        <v>0</v>
      </c>
    </row>
    <row r="339" spans="1:15" ht="63.75" x14ac:dyDescent="0.25">
      <c r="A339" s="18"/>
      <c r="B339" s="17"/>
      <c r="C339" s="5" t="s">
        <v>56</v>
      </c>
      <c r="D339" s="4">
        <f>D340+D341</f>
        <v>0</v>
      </c>
      <c r="E339" s="4">
        <f t="shared" ref="E339:M339" si="475">E340+E341</f>
        <v>43914.95</v>
      </c>
      <c r="F339" s="4">
        <f t="shared" si="475"/>
        <v>0</v>
      </c>
      <c r="G339" s="4">
        <f t="shared" si="475"/>
        <v>0</v>
      </c>
      <c r="H339" s="4">
        <f t="shared" si="475"/>
        <v>0</v>
      </c>
      <c r="I339" s="4">
        <f t="shared" si="475"/>
        <v>0</v>
      </c>
      <c r="J339" s="4">
        <f t="shared" si="475"/>
        <v>0</v>
      </c>
      <c r="K339" s="4">
        <f t="shared" si="475"/>
        <v>0</v>
      </c>
      <c r="L339" s="4">
        <f t="shared" ref="L339" si="476">L340+L341</f>
        <v>0</v>
      </c>
      <c r="M339" s="4">
        <f t="shared" si="475"/>
        <v>0</v>
      </c>
      <c r="N339" s="16">
        <v>11</v>
      </c>
      <c r="O339" s="9">
        <f t="shared" si="468"/>
        <v>43914.95</v>
      </c>
    </row>
    <row r="340" spans="1:15" x14ac:dyDescent="0.25">
      <c r="A340" s="18"/>
      <c r="B340" s="17"/>
      <c r="C340" s="5" t="s">
        <v>5</v>
      </c>
      <c r="D340" s="4">
        <v>0</v>
      </c>
      <c r="E340" s="4">
        <v>43914.95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16">
        <v>12</v>
      </c>
      <c r="O340" s="9">
        <f t="shared" si="468"/>
        <v>43914.95</v>
      </c>
    </row>
    <row r="341" spans="1:15" x14ac:dyDescent="0.25">
      <c r="A341" s="18"/>
      <c r="B341" s="17"/>
      <c r="C341" s="5" t="s">
        <v>6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16">
        <v>13</v>
      </c>
      <c r="O341" s="9">
        <f t="shared" si="468"/>
        <v>0</v>
      </c>
    </row>
    <row r="342" spans="1:15" ht="25.5" x14ac:dyDescent="0.25">
      <c r="A342" s="18"/>
      <c r="B342" s="17"/>
      <c r="C342" s="5" t="s">
        <v>54</v>
      </c>
      <c r="D342" s="4">
        <f>D343+D344</f>
        <v>0</v>
      </c>
      <c r="E342" s="4">
        <f t="shared" ref="E342:M342" si="477">E343+E344</f>
        <v>2311.31</v>
      </c>
      <c r="F342" s="4">
        <f t="shared" si="477"/>
        <v>0</v>
      </c>
      <c r="G342" s="4">
        <f t="shared" si="477"/>
        <v>0</v>
      </c>
      <c r="H342" s="4">
        <f t="shared" si="477"/>
        <v>0</v>
      </c>
      <c r="I342" s="4">
        <f t="shared" si="477"/>
        <v>0</v>
      </c>
      <c r="J342" s="4">
        <f t="shared" si="477"/>
        <v>0</v>
      </c>
      <c r="K342" s="4">
        <f t="shared" si="477"/>
        <v>0</v>
      </c>
      <c r="L342" s="4">
        <f t="shared" ref="L342" si="478">L343+L344</f>
        <v>0</v>
      </c>
      <c r="M342" s="4">
        <f t="shared" si="477"/>
        <v>0</v>
      </c>
      <c r="N342" s="16">
        <v>14</v>
      </c>
      <c r="O342" s="9">
        <f t="shared" si="468"/>
        <v>2311.31</v>
      </c>
    </row>
    <row r="343" spans="1:15" x14ac:dyDescent="0.25">
      <c r="A343" s="18"/>
      <c r="B343" s="17"/>
      <c r="C343" s="5" t="s">
        <v>5</v>
      </c>
      <c r="D343" s="4">
        <f>D347</f>
        <v>0</v>
      </c>
      <c r="E343" s="4">
        <f t="shared" ref="E343:M343" si="479">E347</f>
        <v>2311.31</v>
      </c>
      <c r="F343" s="4">
        <f t="shared" si="479"/>
        <v>0</v>
      </c>
      <c r="G343" s="4">
        <f t="shared" si="479"/>
        <v>0</v>
      </c>
      <c r="H343" s="4">
        <f t="shared" si="479"/>
        <v>0</v>
      </c>
      <c r="I343" s="4">
        <f t="shared" si="479"/>
        <v>0</v>
      </c>
      <c r="J343" s="4">
        <f t="shared" si="479"/>
        <v>0</v>
      </c>
      <c r="K343" s="4">
        <f t="shared" si="479"/>
        <v>0</v>
      </c>
      <c r="L343" s="4">
        <f t="shared" ref="L343" si="480">L347</f>
        <v>0</v>
      </c>
      <c r="M343" s="4">
        <f t="shared" si="479"/>
        <v>0</v>
      </c>
      <c r="N343" s="16">
        <v>15</v>
      </c>
      <c r="O343" s="9">
        <f t="shared" si="468"/>
        <v>2311.31</v>
      </c>
    </row>
    <row r="344" spans="1:15" x14ac:dyDescent="0.25">
      <c r="A344" s="18"/>
      <c r="B344" s="17"/>
      <c r="C344" s="5" t="s">
        <v>6</v>
      </c>
      <c r="D344" s="4">
        <f>D348</f>
        <v>0</v>
      </c>
      <c r="E344" s="4">
        <f t="shared" ref="E344:M344" si="481">E348</f>
        <v>0</v>
      </c>
      <c r="F344" s="4">
        <f t="shared" si="481"/>
        <v>0</v>
      </c>
      <c r="G344" s="4">
        <f t="shared" si="481"/>
        <v>0</v>
      </c>
      <c r="H344" s="4">
        <f t="shared" si="481"/>
        <v>0</v>
      </c>
      <c r="I344" s="4">
        <f t="shared" si="481"/>
        <v>0</v>
      </c>
      <c r="J344" s="4">
        <f t="shared" si="481"/>
        <v>0</v>
      </c>
      <c r="K344" s="4">
        <f t="shared" si="481"/>
        <v>0</v>
      </c>
      <c r="L344" s="4">
        <f t="shared" ref="L344" si="482">L348</f>
        <v>0</v>
      </c>
      <c r="M344" s="4">
        <f t="shared" si="481"/>
        <v>0</v>
      </c>
      <c r="N344" s="16">
        <v>16</v>
      </c>
      <c r="O344" s="9">
        <f t="shared" si="468"/>
        <v>0</v>
      </c>
    </row>
    <row r="345" spans="1:15" x14ac:dyDescent="0.25">
      <c r="A345" s="18"/>
      <c r="B345" s="17"/>
      <c r="C345" s="1" t="s">
        <v>4</v>
      </c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16">
        <v>17</v>
      </c>
      <c r="O345" s="9">
        <f t="shared" si="468"/>
        <v>0</v>
      </c>
    </row>
    <row r="346" spans="1:15" ht="63.75" x14ac:dyDescent="0.25">
      <c r="A346" s="18"/>
      <c r="B346" s="17"/>
      <c r="C346" s="2" t="s">
        <v>56</v>
      </c>
      <c r="D346" s="4">
        <f>D347+D348</f>
        <v>0</v>
      </c>
      <c r="E346" s="4">
        <f t="shared" ref="E346:M346" si="483">E347+E348</f>
        <v>2311.31</v>
      </c>
      <c r="F346" s="4">
        <f t="shared" si="483"/>
        <v>0</v>
      </c>
      <c r="G346" s="4">
        <f t="shared" si="483"/>
        <v>0</v>
      </c>
      <c r="H346" s="4">
        <f t="shared" si="483"/>
        <v>0</v>
      </c>
      <c r="I346" s="4">
        <f t="shared" si="483"/>
        <v>0</v>
      </c>
      <c r="J346" s="4">
        <f t="shared" si="483"/>
        <v>0</v>
      </c>
      <c r="K346" s="4">
        <f t="shared" si="483"/>
        <v>0</v>
      </c>
      <c r="L346" s="4">
        <f t="shared" ref="L346" si="484">L347+L348</f>
        <v>0</v>
      </c>
      <c r="M346" s="4">
        <f t="shared" si="483"/>
        <v>0</v>
      </c>
      <c r="N346" s="16">
        <v>18</v>
      </c>
      <c r="O346" s="9">
        <f t="shared" si="468"/>
        <v>2311.31</v>
      </c>
    </row>
    <row r="347" spans="1:15" x14ac:dyDescent="0.25">
      <c r="A347" s="18"/>
      <c r="B347" s="17"/>
      <c r="C347" s="5" t="s">
        <v>5</v>
      </c>
      <c r="D347" s="4">
        <v>0</v>
      </c>
      <c r="E347" s="4">
        <v>2311.31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16">
        <v>19</v>
      </c>
      <c r="O347" s="9">
        <f t="shared" si="468"/>
        <v>2311.31</v>
      </c>
    </row>
    <row r="348" spans="1:15" x14ac:dyDescent="0.25">
      <c r="A348" s="18"/>
      <c r="B348" s="17"/>
      <c r="C348" s="5" t="s">
        <v>6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16">
        <v>20</v>
      </c>
      <c r="O348" s="9">
        <f t="shared" si="468"/>
        <v>0</v>
      </c>
    </row>
    <row r="349" spans="1:15" x14ac:dyDescent="0.25">
      <c r="A349" s="18" t="s">
        <v>28</v>
      </c>
      <c r="B349" s="17" t="s">
        <v>29</v>
      </c>
      <c r="C349" s="5" t="s">
        <v>51</v>
      </c>
      <c r="D349" s="4">
        <f>D350+D351</f>
        <v>0</v>
      </c>
      <c r="E349" s="4">
        <f t="shared" ref="E349:M349" si="485">E350+E351</f>
        <v>0</v>
      </c>
      <c r="F349" s="4">
        <f t="shared" si="485"/>
        <v>42534.22</v>
      </c>
      <c r="G349" s="4">
        <f t="shared" si="485"/>
        <v>0</v>
      </c>
      <c r="H349" s="4">
        <f t="shared" si="485"/>
        <v>0</v>
      </c>
      <c r="I349" s="4">
        <f t="shared" si="485"/>
        <v>0</v>
      </c>
      <c r="J349" s="4">
        <f t="shared" si="485"/>
        <v>0</v>
      </c>
      <c r="K349" s="4">
        <f t="shared" si="485"/>
        <v>0</v>
      </c>
      <c r="L349" s="4">
        <f t="shared" ref="L349" si="486">L350+L351</f>
        <v>0</v>
      </c>
      <c r="M349" s="4">
        <f t="shared" si="485"/>
        <v>0</v>
      </c>
      <c r="N349" s="16">
        <v>1</v>
      </c>
      <c r="O349" s="9">
        <f t="shared" si="468"/>
        <v>42534.22</v>
      </c>
    </row>
    <row r="350" spans="1:15" x14ac:dyDescent="0.25">
      <c r="A350" s="18"/>
      <c r="B350" s="17"/>
      <c r="C350" s="5" t="s">
        <v>5</v>
      </c>
      <c r="D350" s="4">
        <f>D353+D356+D363</f>
        <v>0</v>
      </c>
      <c r="E350" s="4">
        <f t="shared" ref="E350:M350" si="487">E353+E356+E363</f>
        <v>0</v>
      </c>
      <c r="F350" s="4">
        <f t="shared" si="487"/>
        <v>42534.22</v>
      </c>
      <c r="G350" s="4">
        <f t="shared" si="487"/>
        <v>0</v>
      </c>
      <c r="H350" s="4">
        <f t="shared" si="487"/>
        <v>0</v>
      </c>
      <c r="I350" s="4">
        <f t="shared" si="487"/>
        <v>0</v>
      </c>
      <c r="J350" s="4">
        <f t="shared" si="487"/>
        <v>0</v>
      </c>
      <c r="K350" s="4">
        <f t="shared" si="487"/>
        <v>0</v>
      </c>
      <c r="L350" s="4">
        <f t="shared" ref="L350" si="488">L353+L356+L363</f>
        <v>0</v>
      </c>
      <c r="M350" s="4">
        <f t="shared" si="487"/>
        <v>0</v>
      </c>
      <c r="N350" s="16">
        <v>2</v>
      </c>
      <c r="O350" s="9">
        <f t="shared" si="468"/>
        <v>42534.22</v>
      </c>
    </row>
    <row r="351" spans="1:15" x14ac:dyDescent="0.25">
      <c r="A351" s="18"/>
      <c r="B351" s="17"/>
      <c r="C351" s="5" t="s">
        <v>6</v>
      </c>
      <c r="D351" s="4">
        <f>D354+D357+D364</f>
        <v>0</v>
      </c>
      <c r="E351" s="4">
        <f t="shared" ref="E351:M351" si="489">E354+E357+E364</f>
        <v>0</v>
      </c>
      <c r="F351" s="4">
        <f t="shared" si="489"/>
        <v>0</v>
      </c>
      <c r="G351" s="4">
        <f t="shared" si="489"/>
        <v>0</v>
      </c>
      <c r="H351" s="4">
        <f t="shared" si="489"/>
        <v>0</v>
      </c>
      <c r="I351" s="4">
        <f t="shared" si="489"/>
        <v>0</v>
      </c>
      <c r="J351" s="4">
        <f t="shared" si="489"/>
        <v>0</v>
      </c>
      <c r="K351" s="4">
        <f t="shared" si="489"/>
        <v>0</v>
      </c>
      <c r="L351" s="4">
        <f t="shared" ref="L351" si="490">L354+L357+L364</f>
        <v>0</v>
      </c>
      <c r="M351" s="4">
        <f t="shared" si="489"/>
        <v>0</v>
      </c>
      <c r="N351" s="16">
        <v>3</v>
      </c>
      <c r="O351" s="9">
        <f t="shared" si="468"/>
        <v>0</v>
      </c>
    </row>
    <row r="352" spans="1:15" ht="25.5" x14ac:dyDescent="0.25">
      <c r="A352" s="18"/>
      <c r="B352" s="17"/>
      <c r="C352" s="2" t="s">
        <v>52</v>
      </c>
      <c r="D352" s="4">
        <f>D353+D354</f>
        <v>0</v>
      </c>
      <c r="E352" s="4">
        <f t="shared" ref="E352:M352" si="491">E353+E354</f>
        <v>0</v>
      </c>
      <c r="F352" s="4">
        <f t="shared" si="491"/>
        <v>0</v>
      </c>
      <c r="G352" s="4">
        <f t="shared" si="491"/>
        <v>0</v>
      </c>
      <c r="H352" s="4">
        <f t="shared" si="491"/>
        <v>0</v>
      </c>
      <c r="I352" s="4">
        <f t="shared" si="491"/>
        <v>0</v>
      </c>
      <c r="J352" s="4">
        <f t="shared" si="491"/>
        <v>0</v>
      </c>
      <c r="K352" s="4">
        <f t="shared" si="491"/>
        <v>0</v>
      </c>
      <c r="L352" s="4">
        <f t="shared" ref="L352" si="492">L353+L354</f>
        <v>0</v>
      </c>
      <c r="M352" s="4">
        <f t="shared" si="491"/>
        <v>0</v>
      </c>
      <c r="N352" s="16">
        <v>4</v>
      </c>
      <c r="O352" s="9">
        <f t="shared" si="468"/>
        <v>0</v>
      </c>
    </row>
    <row r="353" spans="1:15" x14ac:dyDescent="0.25">
      <c r="A353" s="18"/>
      <c r="B353" s="17"/>
      <c r="C353" s="2" t="s">
        <v>5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16">
        <v>5</v>
      </c>
      <c r="O353" s="9">
        <f t="shared" si="468"/>
        <v>0</v>
      </c>
    </row>
    <row r="354" spans="1:15" x14ac:dyDescent="0.25">
      <c r="A354" s="18"/>
      <c r="B354" s="17"/>
      <c r="C354" s="2" t="s">
        <v>6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16">
        <v>6</v>
      </c>
      <c r="O354" s="9">
        <f t="shared" si="468"/>
        <v>0</v>
      </c>
    </row>
    <row r="355" spans="1:15" ht="25.5" x14ac:dyDescent="0.25">
      <c r="A355" s="18"/>
      <c r="B355" s="17"/>
      <c r="C355" s="5" t="s">
        <v>53</v>
      </c>
      <c r="D355" s="4">
        <f>D356+D357</f>
        <v>0</v>
      </c>
      <c r="E355" s="4">
        <f t="shared" ref="E355:M355" si="493">E356+E357</f>
        <v>0</v>
      </c>
      <c r="F355" s="4">
        <f t="shared" si="493"/>
        <v>42373.75</v>
      </c>
      <c r="G355" s="4">
        <f t="shared" si="493"/>
        <v>0</v>
      </c>
      <c r="H355" s="4">
        <f t="shared" si="493"/>
        <v>0</v>
      </c>
      <c r="I355" s="4">
        <f t="shared" si="493"/>
        <v>0</v>
      </c>
      <c r="J355" s="4">
        <f t="shared" si="493"/>
        <v>0</v>
      </c>
      <c r="K355" s="4">
        <f t="shared" si="493"/>
        <v>0</v>
      </c>
      <c r="L355" s="4">
        <f t="shared" ref="L355" si="494">L356+L357</f>
        <v>0</v>
      </c>
      <c r="M355" s="4">
        <f t="shared" si="493"/>
        <v>0</v>
      </c>
      <c r="N355" s="16">
        <v>7</v>
      </c>
      <c r="O355" s="9">
        <f t="shared" si="468"/>
        <v>42373.75</v>
      </c>
    </row>
    <row r="356" spans="1:15" x14ac:dyDescent="0.25">
      <c r="A356" s="18"/>
      <c r="B356" s="17"/>
      <c r="C356" s="5" t="s">
        <v>5</v>
      </c>
      <c r="D356" s="4">
        <f>D360</f>
        <v>0</v>
      </c>
      <c r="E356" s="4">
        <f t="shared" ref="E356:M356" si="495">E360</f>
        <v>0</v>
      </c>
      <c r="F356" s="4">
        <f t="shared" si="495"/>
        <v>42373.75</v>
      </c>
      <c r="G356" s="4">
        <f t="shared" si="495"/>
        <v>0</v>
      </c>
      <c r="H356" s="4">
        <f t="shared" si="495"/>
        <v>0</v>
      </c>
      <c r="I356" s="4">
        <f t="shared" si="495"/>
        <v>0</v>
      </c>
      <c r="J356" s="4">
        <f t="shared" si="495"/>
        <v>0</v>
      </c>
      <c r="K356" s="4">
        <f t="shared" si="495"/>
        <v>0</v>
      </c>
      <c r="L356" s="4">
        <f t="shared" ref="L356" si="496">L360</f>
        <v>0</v>
      </c>
      <c r="M356" s="4">
        <f t="shared" si="495"/>
        <v>0</v>
      </c>
      <c r="N356" s="16">
        <v>8</v>
      </c>
      <c r="O356" s="9">
        <f t="shared" si="468"/>
        <v>42373.75</v>
      </c>
    </row>
    <row r="357" spans="1:15" x14ac:dyDescent="0.25">
      <c r="A357" s="18"/>
      <c r="B357" s="17"/>
      <c r="C357" s="5" t="s">
        <v>6</v>
      </c>
      <c r="D357" s="4">
        <f>D361</f>
        <v>0</v>
      </c>
      <c r="E357" s="4">
        <f t="shared" ref="E357:M357" si="497">E361</f>
        <v>0</v>
      </c>
      <c r="F357" s="4">
        <f t="shared" si="497"/>
        <v>0</v>
      </c>
      <c r="G357" s="4">
        <f t="shared" si="497"/>
        <v>0</v>
      </c>
      <c r="H357" s="4">
        <f t="shared" si="497"/>
        <v>0</v>
      </c>
      <c r="I357" s="4">
        <f t="shared" si="497"/>
        <v>0</v>
      </c>
      <c r="J357" s="4">
        <f t="shared" si="497"/>
        <v>0</v>
      </c>
      <c r="K357" s="4">
        <f t="shared" si="497"/>
        <v>0</v>
      </c>
      <c r="L357" s="4">
        <f t="shared" ref="L357" si="498">L361</f>
        <v>0</v>
      </c>
      <c r="M357" s="4">
        <f t="shared" si="497"/>
        <v>0</v>
      </c>
      <c r="N357" s="16">
        <v>9</v>
      </c>
      <c r="O357" s="9">
        <f t="shared" si="468"/>
        <v>0</v>
      </c>
    </row>
    <row r="358" spans="1:15" x14ac:dyDescent="0.25">
      <c r="A358" s="18"/>
      <c r="B358" s="17"/>
      <c r="C358" s="5" t="s">
        <v>4</v>
      </c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16">
        <v>10</v>
      </c>
      <c r="O358" s="9">
        <f t="shared" si="468"/>
        <v>0</v>
      </c>
    </row>
    <row r="359" spans="1:15" ht="63.75" x14ac:dyDescent="0.25">
      <c r="A359" s="18"/>
      <c r="B359" s="17"/>
      <c r="C359" s="5" t="s">
        <v>56</v>
      </c>
      <c r="D359" s="4">
        <f>D360+D361</f>
        <v>0</v>
      </c>
      <c r="E359" s="4">
        <f t="shared" ref="E359:M359" si="499">E360+E361</f>
        <v>0</v>
      </c>
      <c r="F359" s="4">
        <f t="shared" si="499"/>
        <v>42373.75</v>
      </c>
      <c r="G359" s="4">
        <f t="shared" si="499"/>
        <v>0</v>
      </c>
      <c r="H359" s="4">
        <f t="shared" si="499"/>
        <v>0</v>
      </c>
      <c r="I359" s="4">
        <f t="shared" si="499"/>
        <v>0</v>
      </c>
      <c r="J359" s="4">
        <f t="shared" si="499"/>
        <v>0</v>
      </c>
      <c r="K359" s="4">
        <f t="shared" si="499"/>
        <v>0</v>
      </c>
      <c r="L359" s="4">
        <f t="shared" ref="L359" si="500">L360+L361</f>
        <v>0</v>
      </c>
      <c r="M359" s="4">
        <f t="shared" si="499"/>
        <v>0</v>
      </c>
      <c r="N359" s="16">
        <v>11</v>
      </c>
      <c r="O359" s="9">
        <f t="shared" si="468"/>
        <v>42373.75</v>
      </c>
    </row>
    <row r="360" spans="1:15" x14ac:dyDescent="0.25">
      <c r="A360" s="18"/>
      <c r="B360" s="17"/>
      <c r="C360" s="5" t="s">
        <v>5</v>
      </c>
      <c r="D360" s="4">
        <v>0</v>
      </c>
      <c r="E360" s="4">
        <v>0</v>
      </c>
      <c r="F360" s="4">
        <v>42373.75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16">
        <v>12</v>
      </c>
      <c r="O360" s="9">
        <f t="shared" si="468"/>
        <v>42373.75</v>
      </c>
    </row>
    <row r="361" spans="1:15" x14ac:dyDescent="0.25">
      <c r="A361" s="18"/>
      <c r="B361" s="17"/>
      <c r="C361" s="5" t="s">
        <v>6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16">
        <v>13</v>
      </c>
      <c r="O361" s="9">
        <f t="shared" si="468"/>
        <v>0</v>
      </c>
    </row>
    <row r="362" spans="1:15" ht="25.5" x14ac:dyDescent="0.25">
      <c r="A362" s="18"/>
      <c r="B362" s="17"/>
      <c r="C362" s="5" t="s">
        <v>54</v>
      </c>
      <c r="D362" s="4">
        <f>D363+D364</f>
        <v>0</v>
      </c>
      <c r="E362" s="4">
        <f t="shared" ref="E362:M362" si="501">E363+E364</f>
        <v>0</v>
      </c>
      <c r="F362" s="4">
        <f t="shared" si="501"/>
        <v>160.47</v>
      </c>
      <c r="G362" s="4">
        <f t="shared" si="501"/>
        <v>0</v>
      </c>
      <c r="H362" s="4">
        <f t="shared" si="501"/>
        <v>0</v>
      </c>
      <c r="I362" s="4">
        <f t="shared" si="501"/>
        <v>0</v>
      </c>
      <c r="J362" s="4">
        <f t="shared" si="501"/>
        <v>0</v>
      </c>
      <c r="K362" s="4">
        <f t="shared" si="501"/>
        <v>0</v>
      </c>
      <c r="L362" s="4">
        <f t="shared" ref="L362" si="502">L363+L364</f>
        <v>0</v>
      </c>
      <c r="M362" s="4">
        <f t="shared" si="501"/>
        <v>0</v>
      </c>
      <c r="N362" s="16">
        <v>14</v>
      </c>
      <c r="O362" s="9">
        <f t="shared" si="468"/>
        <v>160.47</v>
      </c>
    </row>
    <row r="363" spans="1:15" x14ac:dyDescent="0.25">
      <c r="A363" s="18"/>
      <c r="B363" s="17"/>
      <c r="C363" s="5" t="s">
        <v>5</v>
      </c>
      <c r="D363" s="4">
        <f>D367</f>
        <v>0</v>
      </c>
      <c r="E363" s="4">
        <f t="shared" ref="E363:M363" si="503">E367</f>
        <v>0</v>
      </c>
      <c r="F363" s="4">
        <f t="shared" si="503"/>
        <v>160.47</v>
      </c>
      <c r="G363" s="4">
        <f t="shared" si="503"/>
        <v>0</v>
      </c>
      <c r="H363" s="4">
        <f t="shared" si="503"/>
        <v>0</v>
      </c>
      <c r="I363" s="4">
        <f t="shared" si="503"/>
        <v>0</v>
      </c>
      <c r="J363" s="4">
        <f t="shared" si="503"/>
        <v>0</v>
      </c>
      <c r="K363" s="4">
        <f t="shared" si="503"/>
        <v>0</v>
      </c>
      <c r="L363" s="4">
        <f t="shared" ref="L363" si="504">L367</f>
        <v>0</v>
      </c>
      <c r="M363" s="4">
        <f t="shared" si="503"/>
        <v>0</v>
      </c>
      <c r="N363" s="16">
        <v>15</v>
      </c>
      <c r="O363" s="9">
        <f t="shared" si="468"/>
        <v>160.47</v>
      </c>
    </row>
    <row r="364" spans="1:15" x14ac:dyDescent="0.25">
      <c r="A364" s="18"/>
      <c r="B364" s="17"/>
      <c r="C364" s="5" t="s">
        <v>6</v>
      </c>
      <c r="D364" s="4">
        <f>D368</f>
        <v>0</v>
      </c>
      <c r="E364" s="4">
        <f t="shared" ref="E364:M364" si="505">E368</f>
        <v>0</v>
      </c>
      <c r="F364" s="4">
        <f t="shared" si="505"/>
        <v>0</v>
      </c>
      <c r="G364" s="4">
        <f t="shared" si="505"/>
        <v>0</v>
      </c>
      <c r="H364" s="4">
        <f t="shared" si="505"/>
        <v>0</v>
      </c>
      <c r="I364" s="4">
        <f t="shared" si="505"/>
        <v>0</v>
      </c>
      <c r="J364" s="4">
        <f t="shared" si="505"/>
        <v>0</v>
      </c>
      <c r="K364" s="4">
        <f t="shared" si="505"/>
        <v>0</v>
      </c>
      <c r="L364" s="4">
        <f t="shared" ref="L364" si="506">L368</f>
        <v>0</v>
      </c>
      <c r="M364" s="4">
        <f t="shared" si="505"/>
        <v>0</v>
      </c>
      <c r="N364" s="16">
        <v>16</v>
      </c>
      <c r="O364" s="9">
        <f t="shared" si="468"/>
        <v>0</v>
      </c>
    </row>
    <row r="365" spans="1:15" x14ac:dyDescent="0.25">
      <c r="A365" s="18"/>
      <c r="B365" s="17"/>
      <c r="C365" s="1" t="s">
        <v>4</v>
      </c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16">
        <v>17</v>
      </c>
      <c r="O365" s="9">
        <f t="shared" si="468"/>
        <v>0</v>
      </c>
    </row>
    <row r="366" spans="1:15" ht="63.75" x14ac:dyDescent="0.25">
      <c r="A366" s="18"/>
      <c r="B366" s="17"/>
      <c r="C366" s="2" t="s">
        <v>56</v>
      </c>
      <c r="D366" s="4">
        <f>D367+D368</f>
        <v>0</v>
      </c>
      <c r="E366" s="4">
        <f t="shared" ref="E366:M366" si="507">E367+E368</f>
        <v>0</v>
      </c>
      <c r="F366" s="4">
        <f t="shared" si="507"/>
        <v>160.47</v>
      </c>
      <c r="G366" s="4">
        <f t="shared" si="507"/>
        <v>0</v>
      </c>
      <c r="H366" s="4">
        <f t="shared" si="507"/>
        <v>0</v>
      </c>
      <c r="I366" s="4">
        <f t="shared" si="507"/>
        <v>0</v>
      </c>
      <c r="J366" s="4">
        <f t="shared" si="507"/>
        <v>0</v>
      </c>
      <c r="K366" s="4">
        <f t="shared" si="507"/>
        <v>0</v>
      </c>
      <c r="L366" s="4">
        <f t="shared" ref="L366" si="508">L367+L368</f>
        <v>0</v>
      </c>
      <c r="M366" s="4">
        <f t="shared" si="507"/>
        <v>0</v>
      </c>
      <c r="N366" s="16">
        <v>18</v>
      </c>
      <c r="O366" s="9">
        <f t="shared" si="468"/>
        <v>160.47</v>
      </c>
    </row>
    <row r="367" spans="1:15" x14ac:dyDescent="0.25">
      <c r="A367" s="18"/>
      <c r="B367" s="17"/>
      <c r="C367" s="5" t="s">
        <v>5</v>
      </c>
      <c r="D367" s="4">
        <v>0</v>
      </c>
      <c r="E367" s="4">
        <v>0</v>
      </c>
      <c r="F367" s="4">
        <v>160.47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16">
        <v>19</v>
      </c>
      <c r="O367" s="9">
        <f t="shared" si="468"/>
        <v>160.47</v>
      </c>
    </row>
    <row r="368" spans="1:15" x14ac:dyDescent="0.25">
      <c r="A368" s="18"/>
      <c r="B368" s="17"/>
      <c r="C368" s="5" t="s">
        <v>6</v>
      </c>
      <c r="D368" s="4">
        <v>0</v>
      </c>
      <c r="E368" s="4">
        <v>0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16">
        <v>20</v>
      </c>
      <c r="O368" s="9">
        <f t="shared" si="468"/>
        <v>0</v>
      </c>
    </row>
    <row r="369" spans="1:15" x14ac:dyDescent="0.25">
      <c r="A369" s="18" t="s">
        <v>30</v>
      </c>
      <c r="B369" s="17" t="s">
        <v>31</v>
      </c>
      <c r="C369" s="5" t="s">
        <v>51</v>
      </c>
      <c r="D369" s="4">
        <f>D370+D371</f>
        <v>0</v>
      </c>
      <c r="E369" s="4">
        <f t="shared" ref="E369:M369" si="509">E370+E371</f>
        <v>0</v>
      </c>
      <c r="F369" s="4">
        <f t="shared" si="509"/>
        <v>25891.11</v>
      </c>
      <c r="G369" s="4">
        <f t="shared" si="509"/>
        <v>0</v>
      </c>
      <c r="H369" s="4">
        <f t="shared" si="509"/>
        <v>0</v>
      </c>
      <c r="I369" s="4">
        <f t="shared" si="509"/>
        <v>0</v>
      </c>
      <c r="J369" s="4">
        <f t="shared" si="509"/>
        <v>0</v>
      </c>
      <c r="K369" s="4">
        <f t="shared" si="509"/>
        <v>0</v>
      </c>
      <c r="L369" s="4">
        <f t="shared" ref="L369" si="510">L370+L371</f>
        <v>0</v>
      </c>
      <c r="M369" s="4">
        <f t="shared" si="509"/>
        <v>0</v>
      </c>
      <c r="N369" s="16">
        <v>1</v>
      </c>
      <c r="O369" s="9">
        <f t="shared" si="468"/>
        <v>25891.11</v>
      </c>
    </row>
    <row r="370" spans="1:15" x14ac:dyDescent="0.25">
      <c r="A370" s="18"/>
      <c r="B370" s="17"/>
      <c r="C370" s="5" t="s">
        <v>5</v>
      </c>
      <c r="D370" s="4">
        <f>D373+D376+D383</f>
        <v>0</v>
      </c>
      <c r="E370" s="4">
        <f t="shared" ref="E370:M370" si="511">E373+E376+E383</f>
        <v>0</v>
      </c>
      <c r="F370" s="4">
        <f t="shared" si="511"/>
        <v>25891.11</v>
      </c>
      <c r="G370" s="4">
        <f t="shared" si="511"/>
        <v>0</v>
      </c>
      <c r="H370" s="4">
        <f t="shared" si="511"/>
        <v>0</v>
      </c>
      <c r="I370" s="4">
        <f t="shared" si="511"/>
        <v>0</v>
      </c>
      <c r="J370" s="4">
        <f t="shared" si="511"/>
        <v>0</v>
      </c>
      <c r="K370" s="4">
        <f t="shared" si="511"/>
        <v>0</v>
      </c>
      <c r="L370" s="4">
        <f t="shared" ref="L370" si="512">L373+L376+L383</f>
        <v>0</v>
      </c>
      <c r="M370" s="4">
        <f t="shared" si="511"/>
        <v>0</v>
      </c>
      <c r="N370" s="16">
        <v>2</v>
      </c>
      <c r="O370" s="9">
        <f t="shared" si="468"/>
        <v>25891.11</v>
      </c>
    </row>
    <row r="371" spans="1:15" x14ac:dyDescent="0.25">
      <c r="A371" s="18"/>
      <c r="B371" s="17"/>
      <c r="C371" s="5" t="s">
        <v>6</v>
      </c>
      <c r="D371" s="4">
        <f>D374+D377+D384</f>
        <v>0</v>
      </c>
      <c r="E371" s="4">
        <f t="shared" ref="E371:M371" si="513">E374+E377+E384</f>
        <v>0</v>
      </c>
      <c r="F371" s="4">
        <f t="shared" si="513"/>
        <v>0</v>
      </c>
      <c r="G371" s="4">
        <f t="shared" si="513"/>
        <v>0</v>
      </c>
      <c r="H371" s="4">
        <f t="shared" si="513"/>
        <v>0</v>
      </c>
      <c r="I371" s="4">
        <f t="shared" si="513"/>
        <v>0</v>
      </c>
      <c r="J371" s="4">
        <f t="shared" si="513"/>
        <v>0</v>
      </c>
      <c r="K371" s="4">
        <f t="shared" si="513"/>
        <v>0</v>
      </c>
      <c r="L371" s="4">
        <f t="shared" ref="L371" si="514">L374+L377+L384</f>
        <v>0</v>
      </c>
      <c r="M371" s="4">
        <f t="shared" si="513"/>
        <v>0</v>
      </c>
      <c r="N371" s="16">
        <v>3</v>
      </c>
      <c r="O371" s="9">
        <f t="shared" si="468"/>
        <v>0</v>
      </c>
    </row>
    <row r="372" spans="1:15" ht="25.5" x14ac:dyDescent="0.25">
      <c r="A372" s="18"/>
      <c r="B372" s="17"/>
      <c r="C372" s="2" t="s">
        <v>52</v>
      </c>
      <c r="D372" s="4">
        <f>D373+D374</f>
        <v>0</v>
      </c>
      <c r="E372" s="4">
        <f t="shared" ref="E372:M372" si="515">E373+E374</f>
        <v>0</v>
      </c>
      <c r="F372" s="4">
        <f t="shared" si="515"/>
        <v>0</v>
      </c>
      <c r="G372" s="4">
        <f t="shared" si="515"/>
        <v>0</v>
      </c>
      <c r="H372" s="4">
        <f t="shared" si="515"/>
        <v>0</v>
      </c>
      <c r="I372" s="4">
        <f t="shared" si="515"/>
        <v>0</v>
      </c>
      <c r="J372" s="4">
        <f t="shared" si="515"/>
        <v>0</v>
      </c>
      <c r="K372" s="4">
        <f t="shared" si="515"/>
        <v>0</v>
      </c>
      <c r="L372" s="4">
        <f t="shared" ref="L372" si="516">L373+L374</f>
        <v>0</v>
      </c>
      <c r="M372" s="4">
        <f t="shared" si="515"/>
        <v>0</v>
      </c>
      <c r="N372" s="16">
        <v>4</v>
      </c>
      <c r="O372" s="9">
        <f t="shared" si="468"/>
        <v>0</v>
      </c>
    </row>
    <row r="373" spans="1:15" x14ac:dyDescent="0.25">
      <c r="A373" s="18"/>
      <c r="B373" s="17"/>
      <c r="C373" s="2" t="s">
        <v>5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16">
        <v>5</v>
      </c>
      <c r="O373" s="9">
        <f t="shared" si="468"/>
        <v>0</v>
      </c>
    </row>
    <row r="374" spans="1:15" x14ac:dyDescent="0.25">
      <c r="A374" s="18"/>
      <c r="B374" s="17"/>
      <c r="C374" s="2" t="s">
        <v>6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16">
        <v>6</v>
      </c>
      <c r="O374" s="9">
        <f t="shared" si="468"/>
        <v>0</v>
      </c>
    </row>
    <row r="375" spans="1:15" ht="25.5" x14ac:dyDescent="0.25">
      <c r="A375" s="18"/>
      <c r="B375" s="17"/>
      <c r="C375" s="5" t="s">
        <v>53</v>
      </c>
      <c r="D375" s="4">
        <f>D376+D377</f>
        <v>0</v>
      </c>
      <c r="E375" s="4">
        <f t="shared" ref="E375:M375" si="517">E376+E377</f>
        <v>0</v>
      </c>
      <c r="F375" s="4">
        <f t="shared" si="517"/>
        <v>25515.279999999999</v>
      </c>
      <c r="G375" s="4">
        <f t="shared" si="517"/>
        <v>0</v>
      </c>
      <c r="H375" s="4">
        <f t="shared" si="517"/>
        <v>0</v>
      </c>
      <c r="I375" s="4">
        <f t="shared" si="517"/>
        <v>0</v>
      </c>
      <c r="J375" s="4">
        <f t="shared" si="517"/>
        <v>0</v>
      </c>
      <c r="K375" s="4">
        <f t="shared" si="517"/>
        <v>0</v>
      </c>
      <c r="L375" s="4">
        <f t="shared" ref="L375" si="518">L376+L377</f>
        <v>0</v>
      </c>
      <c r="M375" s="4">
        <f t="shared" si="517"/>
        <v>0</v>
      </c>
      <c r="N375" s="16">
        <v>7</v>
      </c>
      <c r="O375" s="9">
        <f t="shared" si="468"/>
        <v>25515.279999999999</v>
      </c>
    </row>
    <row r="376" spans="1:15" x14ac:dyDescent="0.25">
      <c r="A376" s="18"/>
      <c r="B376" s="17"/>
      <c r="C376" s="5" t="s">
        <v>5</v>
      </c>
      <c r="D376" s="4">
        <f>D380</f>
        <v>0</v>
      </c>
      <c r="E376" s="4">
        <f t="shared" ref="E376:M376" si="519">E380</f>
        <v>0</v>
      </c>
      <c r="F376" s="4">
        <f t="shared" si="519"/>
        <v>25515.279999999999</v>
      </c>
      <c r="G376" s="4">
        <f t="shared" si="519"/>
        <v>0</v>
      </c>
      <c r="H376" s="4">
        <f t="shared" si="519"/>
        <v>0</v>
      </c>
      <c r="I376" s="4">
        <f t="shared" si="519"/>
        <v>0</v>
      </c>
      <c r="J376" s="4">
        <f t="shared" si="519"/>
        <v>0</v>
      </c>
      <c r="K376" s="4">
        <f t="shared" si="519"/>
        <v>0</v>
      </c>
      <c r="L376" s="4">
        <f t="shared" ref="L376" si="520">L380</f>
        <v>0</v>
      </c>
      <c r="M376" s="4">
        <f t="shared" si="519"/>
        <v>0</v>
      </c>
      <c r="N376" s="16">
        <v>8</v>
      </c>
      <c r="O376" s="9">
        <f t="shared" si="468"/>
        <v>25515.279999999999</v>
      </c>
    </row>
    <row r="377" spans="1:15" x14ac:dyDescent="0.25">
      <c r="A377" s="18"/>
      <c r="B377" s="17"/>
      <c r="C377" s="5" t="s">
        <v>6</v>
      </c>
      <c r="D377" s="4">
        <f>D381</f>
        <v>0</v>
      </c>
      <c r="E377" s="4">
        <f t="shared" ref="E377:M377" si="521">E381</f>
        <v>0</v>
      </c>
      <c r="F377" s="4">
        <f t="shared" si="521"/>
        <v>0</v>
      </c>
      <c r="G377" s="4">
        <f t="shared" si="521"/>
        <v>0</v>
      </c>
      <c r="H377" s="4">
        <f t="shared" si="521"/>
        <v>0</v>
      </c>
      <c r="I377" s="4">
        <f t="shared" si="521"/>
        <v>0</v>
      </c>
      <c r="J377" s="4">
        <f t="shared" si="521"/>
        <v>0</v>
      </c>
      <c r="K377" s="4">
        <f t="shared" si="521"/>
        <v>0</v>
      </c>
      <c r="L377" s="4">
        <f t="shared" ref="L377" si="522">L381</f>
        <v>0</v>
      </c>
      <c r="M377" s="4">
        <f t="shared" si="521"/>
        <v>0</v>
      </c>
      <c r="N377" s="16">
        <v>9</v>
      </c>
      <c r="O377" s="9">
        <f t="shared" si="468"/>
        <v>0</v>
      </c>
    </row>
    <row r="378" spans="1:15" x14ac:dyDescent="0.25">
      <c r="A378" s="18"/>
      <c r="B378" s="17"/>
      <c r="C378" s="5" t="s">
        <v>4</v>
      </c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16">
        <v>10</v>
      </c>
      <c r="O378" s="9">
        <f t="shared" si="468"/>
        <v>0</v>
      </c>
    </row>
    <row r="379" spans="1:15" ht="63.75" x14ac:dyDescent="0.25">
      <c r="A379" s="18"/>
      <c r="B379" s="17"/>
      <c r="C379" s="5" t="s">
        <v>56</v>
      </c>
      <c r="D379" s="4">
        <f>D380+D381</f>
        <v>0</v>
      </c>
      <c r="E379" s="4">
        <f t="shared" ref="E379:M379" si="523">E380+E381</f>
        <v>0</v>
      </c>
      <c r="F379" s="4">
        <f t="shared" si="523"/>
        <v>25515.279999999999</v>
      </c>
      <c r="G379" s="4">
        <f t="shared" si="523"/>
        <v>0</v>
      </c>
      <c r="H379" s="4">
        <f t="shared" si="523"/>
        <v>0</v>
      </c>
      <c r="I379" s="4">
        <f t="shared" si="523"/>
        <v>0</v>
      </c>
      <c r="J379" s="4">
        <f t="shared" si="523"/>
        <v>0</v>
      </c>
      <c r="K379" s="4">
        <f t="shared" si="523"/>
        <v>0</v>
      </c>
      <c r="L379" s="4">
        <f t="shared" ref="L379" si="524">L380+L381</f>
        <v>0</v>
      </c>
      <c r="M379" s="4">
        <f t="shared" si="523"/>
        <v>0</v>
      </c>
      <c r="N379" s="16">
        <v>11</v>
      </c>
      <c r="O379" s="9">
        <f t="shared" si="468"/>
        <v>25515.279999999999</v>
      </c>
    </row>
    <row r="380" spans="1:15" x14ac:dyDescent="0.25">
      <c r="A380" s="18"/>
      <c r="B380" s="17"/>
      <c r="C380" s="5" t="s">
        <v>5</v>
      </c>
      <c r="D380" s="4">
        <v>0</v>
      </c>
      <c r="E380" s="4">
        <v>0</v>
      </c>
      <c r="F380" s="4">
        <v>25515.279999999999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16">
        <v>12</v>
      </c>
      <c r="O380" s="9">
        <f t="shared" si="468"/>
        <v>25515.279999999999</v>
      </c>
    </row>
    <row r="381" spans="1:15" x14ac:dyDescent="0.25">
      <c r="A381" s="18"/>
      <c r="B381" s="17"/>
      <c r="C381" s="5" t="s">
        <v>6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16">
        <v>13</v>
      </c>
      <c r="O381" s="9">
        <f t="shared" si="468"/>
        <v>0</v>
      </c>
    </row>
    <row r="382" spans="1:15" ht="25.5" x14ac:dyDescent="0.25">
      <c r="A382" s="18"/>
      <c r="B382" s="17"/>
      <c r="C382" s="5" t="s">
        <v>54</v>
      </c>
      <c r="D382" s="4">
        <f>D383+D384</f>
        <v>0</v>
      </c>
      <c r="E382" s="4">
        <f t="shared" ref="E382:M382" si="525">E383+E384</f>
        <v>0</v>
      </c>
      <c r="F382" s="4">
        <f t="shared" si="525"/>
        <v>375.83</v>
      </c>
      <c r="G382" s="4">
        <f t="shared" si="525"/>
        <v>0</v>
      </c>
      <c r="H382" s="4">
        <f t="shared" si="525"/>
        <v>0</v>
      </c>
      <c r="I382" s="4">
        <f t="shared" si="525"/>
        <v>0</v>
      </c>
      <c r="J382" s="4">
        <f t="shared" si="525"/>
        <v>0</v>
      </c>
      <c r="K382" s="4">
        <f t="shared" si="525"/>
        <v>0</v>
      </c>
      <c r="L382" s="4">
        <f t="shared" ref="L382" si="526">L383+L384</f>
        <v>0</v>
      </c>
      <c r="M382" s="4">
        <f t="shared" si="525"/>
        <v>0</v>
      </c>
      <c r="N382" s="16">
        <v>14</v>
      </c>
      <c r="O382" s="9">
        <f t="shared" si="468"/>
        <v>375.83</v>
      </c>
    </row>
    <row r="383" spans="1:15" x14ac:dyDescent="0.25">
      <c r="A383" s="18"/>
      <c r="B383" s="17"/>
      <c r="C383" s="5" t="s">
        <v>5</v>
      </c>
      <c r="D383" s="4">
        <f>D387</f>
        <v>0</v>
      </c>
      <c r="E383" s="4">
        <f t="shared" ref="E383:M383" si="527">E387</f>
        <v>0</v>
      </c>
      <c r="F383" s="4">
        <f t="shared" si="527"/>
        <v>375.83</v>
      </c>
      <c r="G383" s="4">
        <f t="shared" si="527"/>
        <v>0</v>
      </c>
      <c r="H383" s="4">
        <f t="shared" si="527"/>
        <v>0</v>
      </c>
      <c r="I383" s="4">
        <f t="shared" si="527"/>
        <v>0</v>
      </c>
      <c r="J383" s="4">
        <f t="shared" si="527"/>
        <v>0</v>
      </c>
      <c r="K383" s="4">
        <f t="shared" si="527"/>
        <v>0</v>
      </c>
      <c r="L383" s="4">
        <f t="shared" ref="L383" si="528">L387</f>
        <v>0</v>
      </c>
      <c r="M383" s="4">
        <f t="shared" si="527"/>
        <v>0</v>
      </c>
      <c r="N383" s="16">
        <v>15</v>
      </c>
      <c r="O383" s="9">
        <f t="shared" si="468"/>
        <v>375.83</v>
      </c>
    </row>
    <row r="384" spans="1:15" x14ac:dyDescent="0.25">
      <c r="A384" s="18"/>
      <c r="B384" s="17"/>
      <c r="C384" s="5" t="s">
        <v>6</v>
      </c>
      <c r="D384" s="4">
        <f>D388</f>
        <v>0</v>
      </c>
      <c r="E384" s="4">
        <f t="shared" ref="E384:M384" si="529">E388</f>
        <v>0</v>
      </c>
      <c r="F384" s="4">
        <f t="shared" si="529"/>
        <v>0</v>
      </c>
      <c r="G384" s="4">
        <f t="shared" si="529"/>
        <v>0</v>
      </c>
      <c r="H384" s="4">
        <f t="shared" si="529"/>
        <v>0</v>
      </c>
      <c r="I384" s="4">
        <f t="shared" si="529"/>
        <v>0</v>
      </c>
      <c r="J384" s="4">
        <f t="shared" si="529"/>
        <v>0</v>
      </c>
      <c r="K384" s="4">
        <f t="shared" si="529"/>
        <v>0</v>
      </c>
      <c r="L384" s="4">
        <f t="shared" ref="L384" si="530">L388</f>
        <v>0</v>
      </c>
      <c r="M384" s="4">
        <f t="shared" si="529"/>
        <v>0</v>
      </c>
      <c r="N384" s="16">
        <v>16</v>
      </c>
      <c r="O384" s="9">
        <f t="shared" si="468"/>
        <v>0</v>
      </c>
    </row>
    <row r="385" spans="1:15" x14ac:dyDescent="0.25">
      <c r="A385" s="18"/>
      <c r="B385" s="17"/>
      <c r="C385" s="1" t="s">
        <v>4</v>
      </c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16">
        <v>17</v>
      </c>
      <c r="O385" s="9">
        <f t="shared" si="468"/>
        <v>0</v>
      </c>
    </row>
    <row r="386" spans="1:15" ht="63.75" x14ac:dyDescent="0.25">
      <c r="A386" s="18"/>
      <c r="B386" s="17"/>
      <c r="C386" s="2" t="s">
        <v>56</v>
      </c>
      <c r="D386" s="4">
        <f>D387+D388</f>
        <v>0</v>
      </c>
      <c r="E386" s="4">
        <f t="shared" ref="E386:M386" si="531">E387+E388</f>
        <v>0</v>
      </c>
      <c r="F386" s="4">
        <f t="shared" si="531"/>
        <v>375.83</v>
      </c>
      <c r="G386" s="4">
        <f t="shared" si="531"/>
        <v>0</v>
      </c>
      <c r="H386" s="4">
        <f t="shared" si="531"/>
        <v>0</v>
      </c>
      <c r="I386" s="4">
        <f t="shared" si="531"/>
        <v>0</v>
      </c>
      <c r="J386" s="4">
        <f t="shared" si="531"/>
        <v>0</v>
      </c>
      <c r="K386" s="4">
        <f t="shared" si="531"/>
        <v>0</v>
      </c>
      <c r="L386" s="4">
        <f t="shared" ref="L386" si="532">L387+L388</f>
        <v>0</v>
      </c>
      <c r="M386" s="4">
        <f t="shared" si="531"/>
        <v>0</v>
      </c>
      <c r="N386" s="16">
        <v>18</v>
      </c>
      <c r="O386" s="9">
        <f t="shared" si="468"/>
        <v>375.83</v>
      </c>
    </row>
    <row r="387" spans="1:15" x14ac:dyDescent="0.25">
      <c r="A387" s="18"/>
      <c r="B387" s="17"/>
      <c r="C387" s="5" t="s">
        <v>5</v>
      </c>
      <c r="D387" s="4">
        <v>0</v>
      </c>
      <c r="E387" s="4">
        <v>0</v>
      </c>
      <c r="F387" s="4">
        <v>375.83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16">
        <v>19</v>
      </c>
      <c r="O387" s="9">
        <f t="shared" si="468"/>
        <v>375.83</v>
      </c>
    </row>
    <row r="388" spans="1:15" x14ac:dyDescent="0.25">
      <c r="A388" s="18"/>
      <c r="B388" s="17"/>
      <c r="C388" s="5" t="s">
        <v>6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16">
        <v>20</v>
      </c>
      <c r="O388" s="9">
        <f t="shared" si="468"/>
        <v>0</v>
      </c>
    </row>
    <row r="389" spans="1:15" x14ac:dyDescent="0.25">
      <c r="A389" s="18" t="s">
        <v>32</v>
      </c>
      <c r="B389" s="17" t="s">
        <v>33</v>
      </c>
      <c r="C389" s="5" t="s">
        <v>51</v>
      </c>
      <c r="D389" s="4">
        <f>D390+D391</f>
        <v>0</v>
      </c>
      <c r="E389" s="4">
        <f t="shared" ref="E389:M389" si="533">E390+E391</f>
        <v>0</v>
      </c>
      <c r="F389" s="4">
        <f t="shared" si="533"/>
        <v>0</v>
      </c>
      <c r="G389" s="4">
        <f t="shared" si="533"/>
        <v>29175.379999999997</v>
      </c>
      <c r="H389" s="4">
        <f t="shared" si="533"/>
        <v>0</v>
      </c>
      <c r="I389" s="4">
        <f t="shared" si="533"/>
        <v>0</v>
      </c>
      <c r="J389" s="4">
        <f t="shared" si="533"/>
        <v>0</v>
      </c>
      <c r="K389" s="4">
        <f t="shared" si="533"/>
        <v>0</v>
      </c>
      <c r="L389" s="4">
        <f t="shared" ref="L389" si="534">L390+L391</f>
        <v>0</v>
      </c>
      <c r="M389" s="4">
        <f t="shared" si="533"/>
        <v>0</v>
      </c>
      <c r="N389" s="16">
        <v>1</v>
      </c>
      <c r="O389" s="9">
        <f t="shared" si="468"/>
        <v>29175.379999999997</v>
      </c>
    </row>
    <row r="390" spans="1:15" x14ac:dyDescent="0.25">
      <c r="A390" s="18"/>
      <c r="B390" s="17"/>
      <c r="C390" s="5" t="s">
        <v>5</v>
      </c>
      <c r="D390" s="4">
        <f>D393+D396+D403</f>
        <v>0</v>
      </c>
      <c r="E390" s="4">
        <f t="shared" ref="E390:M390" si="535">E393+E396+E403</f>
        <v>0</v>
      </c>
      <c r="F390" s="4">
        <f t="shared" si="535"/>
        <v>0</v>
      </c>
      <c r="G390" s="4">
        <f t="shared" si="535"/>
        <v>29175.379999999997</v>
      </c>
      <c r="H390" s="4">
        <f t="shared" si="535"/>
        <v>0</v>
      </c>
      <c r="I390" s="4">
        <f t="shared" si="535"/>
        <v>0</v>
      </c>
      <c r="J390" s="4">
        <f t="shared" si="535"/>
        <v>0</v>
      </c>
      <c r="K390" s="4">
        <f t="shared" si="535"/>
        <v>0</v>
      </c>
      <c r="L390" s="4">
        <f t="shared" ref="L390" si="536">L393+L396+L403</f>
        <v>0</v>
      </c>
      <c r="M390" s="4">
        <f t="shared" si="535"/>
        <v>0</v>
      </c>
      <c r="N390" s="16">
        <v>2</v>
      </c>
      <c r="O390" s="9">
        <f t="shared" si="468"/>
        <v>29175.379999999997</v>
      </c>
    </row>
    <row r="391" spans="1:15" x14ac:dyDescent="0.25">
      <c r="A391" s="18"/>
      <c r="B391" s="17"/>
      <c r="C391" s="5" t="s">
        <v>6</v>
      </c>
      <c r="D391" s="4">
        <f>D394+D397+D404</f>
        <v>0</v>
      </c>
      <c r="E391" s="4">
        <f t="shared" ref="E391:M391" si="537">E394+E397+E404</f>
        <v>0</v>
      </c>
      <c r="F391" s="4">
        <f t="shared" si="537"/>
        <v>0</v>
      </c>
      <c r="G391" s="4">
        <f t="shared" si="537"/>
        <v>0</v>
      </c>
      <c r="H391" s="4">
        <f t="shared" si="537"/>
        <v>0</v>
      </c>
      <c r="I391" s="4">
        <f t="shared" si="537"/>
        <v>0</v>
      </c>
      <c r="J391" s="4">
        <f t="shared" si="537"/>
        <v>0</v>
      </c>
      <c r="K391" s="4">
        <f t="shared" si="537"/>
        <v>0</v>
      </c>
      <c r="L391" s="4">
        <f t="shared" ref="L391" si="538">L394+L397+L404</f>
        <v>0</v>
      </c>
      <c r="M391" s="4">
        <f t="shared" si="537"/>
        <v>0</v>
      </c>
      <c r="N391" s="16">
        <v>3</v>
      </c>
      <c r="O391" s="9">
        <f t="shared" si="468"/>
        <v>0</v>
      </c>
    </row>
    <row r="392" spans="1:15" ht="25.5" x14ac:dyDescent="0.25">
      <c r="A392" s="18"/>
      <c r="B392" s="17"/>
      <c r="C392" s="2" t="s">
        <v>52</v>
      </c>
      <c r="D392" s="4">
        <f>D393+D394</f>
        <v>0</v>
      </c>
      <c r="E392" s="4">
        <f t="shared" ref="E392:M392" si="539">E393+E394</f>
        <v>0</v>
      </c>
      <c r="F392" s="4">
        <f t="shared" si="539"/>
        <v>0</v>
      </c>
      <c r="G392" s="4">
        <f t="shared" si="539"/>
        <v>0</v>
      </c>
      <c r="H392" s="4">
        <f t="shared" si="539"/>
        <v>0</v>
      </c>
      <c r="I392" s="4">
        <f t="shared" si="539"/>
        <v>0</v>
      </c>
      <c r="J392" s="4">
        <f t="shared" si="539"/>
        <v>0</v>
      </c>
      <c r="K392" s="4">
        <f t="shared" si="539"/>
        <v>0</v>
      </c>
      <c r="L392" s="4">
        <f t="shared" ref="L392" si="540">L393+L394</f>
        <v>0</v>
      </c>
      <c r="M392" s="4">
        <f t="shared" si="539"/>
        <v>0</v>
      </c>
      <c r="N392" s="16">
        <v>4</v>
      </c>
      <c r="O392" s="9">
        <f t="shared" si="468"/>
        <v>0</v>
      </c>
    </row>
    <row r="393" spans="1:15" x14ac:dyDescent="0.25">
      <c r="A393" s="18"/>
      <c r="B393" s="17"/>
      <c r="C393" s="2" t="s">
        <v>5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16">
        <v>5</v>
      </c>
      <c r="O393" s="9">
        <f t="shared" si="468"/>
        <v>0</v>
      </c>
    </row>
    <row r="394" spans="1:15" x14ac:dyDescent="0.25">
      <c r="A394" s="18"/>
      <c r="B394" s="17"/>
      <c r="C394" s="2" t="s">
        <v>6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16">
        <v>6</v>
      </c>
      <c r="O394" s="9">
        <f t="shared" si="468"/>
        <v>0</v>
      </c>
    </row>
    <row r="395" spans="1:15" ht="25.5" x14ac:dyDescent="0.25">
      <c r="A395" s="18"/>
      <c r="B395" s="17"/>
      <c r="C395" s="5" t="s">
        <v>53</v>
      </c>
      <c r="D395" s="4">
        <f>D396+D397</f>
        <v>0</v>
      </c>
      <c r="E395" s="4">
        <f t="shared" ref="E395:M395" si="541">E396+E397</f>
        <v>0</v>
      </c>
      <c r="F395" s="4">
        <f t="shared" si="541"/>
        <v>0</v>
      </c>
      <c r="G395" s="4">
        <f t="shared" si="541"/>
        <v>29146.21</v>
      </c>
      <c r="H395" s="4">
        <f t="shared" si="541"/>
        <v>0</v>
      </c>
      <c r="I395" s="4">
        <f t="shared" si="541"/>
        <v>0</v>
      </c>
      <c r="J395" s="4">
        <f t="shared" si="541"/>
        <v>0</v>
      </c>
      <c r="K395" s="4">
        <f t="shared" si="541"/>
        <v>0</v>
      </c>
      <c r="L395" s="4">
        <f t="shared" ref="L395" si="542">L396+L397</f>
        <v>0</v>
      </c>
      <c r="M395" s="4">
        <f t="shared" si="541"/>
        <v>0</v>
      </c>
      <c r="N395" s="16">
        <v>7</v>
      </c>
      <c r="O395" s="9">
        <f t="shared" si="468"/>
        <v>29146.21</v>
      </c>
    </row>
    <row r="396" spans="1:15" x14ac:dyDescent="0.25">
      <c r="A396" s="18"/>
      <c r="B396" s="17"/>
      <c r="C396" s="5" t="s">
        <v>5</v>
      </c>
      <c r="D396" s="4">
        <f>D400</f>
        <v>0</v>
      </c>
      <c r="E396" s="4">
        <f t="shared" ref="E396:M396" si="543">E400</f>
        <v>0</v>
      </c>
      <c r="F396" s="4">
        <f t="shared" si="543"/>
        <v>0</v>
      </c>
      <c r="G396" s="4">
        <f t="shared" si="543"/>
        <v>29146.21</v>
      </c>
      <c r="H396" s="4">
        <f t="shared" si="543"/>
        <v>0</v>
      </c>
      <c r="I396" s="4">
        <f t="shared" si="543"/>
        <v>0</v>
      </c>
      <c r="J396" s="4">
        <f t="shared" si="543"/>
        <v>0</v>
      </c>
      <c r="K396" s="4">
        <f t="shared" si="543"/>
        <v>0</v>
      </c>
      <c r="L396" s="4">
        <f t="shared" ref="L396" si="544">L400</f>
        <v>0</v>
      </c>
      <c r="M396" s="4">
        <f t="shared" si="543"/>
        <v>0</v>
      </c>
      <c r="N396" s="16">
        <v>8</v>
      </c>
      <c r="O396" s="9">
        <f t="shared" si="468"/>
        <v>29146.21</v>
      </c>
    </row>
    <row r="397" spans="1:15" x14ac:dyDescent="0.25">
      <c r="A397" s="18"/>
      <c r="B397" s="17"/>
      <c r="C397" s="5" t="s">
        <v>6</v>
      </c>
      <c r="D397" s="4">
        <f>D401</f>
        <v>0</v>
      </c>
      <c r="E397" s="4">
        <f t="shared" ref="E397:M397" si="545">E401</f>
        <v>0</v>
      </c>
      <c r="F397" s="4">
        <f t="shared" si="545"/>
        <v>0</v>
      </c>
      <c r="G397" s="4">
        <f t="shared" si="545"/>
        <v>0</v>
      </c>
      <c r="H397" s="4">
        <f t="shared" si="545"/>
        <v>0</v>
      </c>
      <c r="I397" s="4">
        <f t="shared" si="545"/>
        <v>0</v>
      </c>
      <c r="J397" s="4">
        <f t="shared" si="545"/>
        <v>0</v>
      </c>
      <c r="K397" s="4">
        <f t="shared" si="545"/>
        <v>0</v>
      </c>
      <c r="L397" s="4">
        <f t="shared" ref="L397" si="546">L401</f>
        <v>0</v>
      </c>
      <c r="M397" s="4">
        <f t="shared" si="545"/>
        <v>0</v>
      </c>
      <c r="N397" s="16">
        <v>9</v>
      </c>
      <c r="O397" s="9">
        <f t="shared" si="468"/>
        <v>0</v>
      </c>
    </row>
    <row r="398" spans="1:15" x14ac:dyDescent="0.25">
      <c r="A398" s="18"/>
      <c r="B398" s="17"/>
      <c r="C398" s="5" t="s">
        <v>4</v>
      </c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16">
        <v>10</v>
      </c>
      <c r="O398" s="9">
        <f t="shared" ref="O398:O461" si="547">D398+E398+F398+G398+H398+I398+J398+K398+L398+M398</f>
        <v>0</v>
      </c>
    </row>
    <row r="399" spans="1:15" ht="63.75" x14ac:dyDescent="0.25">
      <c r="A399" s="18"/>
      <c r="B399" s="17"/>
      <c r="C399" s="5" t="s">
        <v>56</v>
      </c>
      <c r="D399" s="4">
        <f>D400+D401</f>
        <v>0</v>
      </c>
      <c r="E399" s="4">
        <f t="shared" ref="E399:M399" si="548">E400+E401</f>
        <v>0</v>
      </c>
      <c r="F399" s="4">
        <f t="shared" si="548"/>
        <v>0</v>
      </c>
      <c r="G399" s="4">
        <f t="shared" si="548"/>
        <v>29146.21</v>
      </c>
      <c r="H399" s="4">
        <f t="shared" si="548"/>
        <v>0</v>
      </c>
      <c r="I399" s="4">
        <f t="shared" si="548"/>
        <v>0</v>
      </c>
      <c r="J399" s="4">
        <f t="shared" si="548"/>
        <v>0</v>
      </c>
      <c r="K399" s="4">
        <f t="shared" si="548"/>
        <v>0</v>
      </c>
      <c r="L399" s="4">
        <f t="shared" ref="L399" si="549">L400+L401</f>
        <v>0</v>
      </c>
      <c r="M399" s="4">
        <f t="shared" si="548"/>
        <v>0</v>
      </c>
      <c r="N399" s="16">
        <v>11</v>
      </c>
      <c r="O399" s="9">
        <f t="shared" si="547"/>
        <v>29146.21</v>
      </c>
    </row>
    <row r="400" spans="1:15" x14ac:dyDescent="0.25">
      <c r="A400" s="18"/>
      <c r="B400" s="17"/>
      <c r="C400" s="5" t="s">
        <v>5</v>
      </c>
      <c r="D400" s="4">
        <v>0</v>
      </c>
      <c r="E400" s="4">
        <v>0</v>
      </c>
      <c r="F400" s="4">
        <v>0</v>
      </c>
      <c r="G400" s="3">
        <v>29146.21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16">
        <v>12</v>
      </c>
      <c r="O400" s="9">
        <f t="shared" si="547"/>
        <v>29146.21</v>
      </c>
    </row>
    <row r="401" spans="1:15" x14ac:dyDescent="0.25">
      <c r="A401" s="18"/>
      <c r="B401" s="17"/>
      <c r="C401" s="5" t="s">
        <v>6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16">
        <v>13</v>
      </c>
      <c r="O401" s="9">
        <f t="shared" si="547"/>
        <v>0</v>
      </c>
    </row>
    <row r="402" spans="1:15" ht="25.5" x14ac:dyDescent="0.25">
      <c r="A402" s="18"/>
      <c r="B402" s="17"/>
      <c r="C402" s="5" t="s">
        <v>54</v>
      </c>
      <c r="D402" s="4">
        <f>D403+D404</f>
        <v>0</v>
      </c>
      <c r="E402" s="4">
        <f>E403+E404</f>
        <v>0</v>
      </c>
      <c r="F402" s="4">
        <f t="shared" ref="F402:M402" si="550">F403+F404</f>
        <v>0</v>
      </c>
      <c r="G402" s="4">
        <f t="shared" si="550"/>
        <v>29.17</v>
      </c>
      <c r="H402" s="4">
        <f t="shared" si="550"/>
        <v>0</v>
      </c>
      <c r="I402" s="4">
        <f t="shared" si="550"/>
        <v>0</v>
      </c>
      <c r="J402" s="4">
        <f t="shared" si="550"/>
        <v>0</v>
      </c>
      <c r="K402" s="4">
        <f t="shared" si="550"/>
        <v>0</v>
      </c>
      <c r="L402" s="4">
        <f t="shared" ref="L402" si="551">L403+L404</f>
        <v>0</v>
      </c>
      <c r="M402" s="4">
        <f t="shared" si="550"/>
        <v>0</v>
      </c>
      <c r="N402" s="16">
        <v>14</v>
      </c>
      <c r="O402" s="9">
        <f t="shared" si="547"/>
        <v>29.17</v>
      </c>
    </row>
    <row r="403" spans="1:15" x14ac:dyDescent="0.25">
      <c r="A403" s="18"/>
      <c r="B403" s="17"/>
      <c r="C403" s="5" t="s">
        <v>5</v>
      </c>
      <c r="D403" s="4">
        <f>D407</f>
        <v>0</v>
      </c>
      <c r="E403" s="4">
        <f t="shared" ref="E403:M403" si="552">E407</f>
        <v>0</v>
      </c>
      <c r="F403" s="4">
        <f t="shared" si="552"/>
        <v>0</v>
      </c>
      <c r="G403" s="4">
        <f t="shared" si="552"/>
        <v>29.17</v>
      </c>
      <c r="H403" s="4">
        <f t="shared" si="552"/>
        <v>0</v>
      </c>
      <c r="I403" s="4">
        <f t="shared" si="552"/>
        <v>0</v>
      </c>
      <c r="J403" s="4">
        <f t="shared" si="552"/>
        <v>0</v>
      </c>
      <c r="K403" s="4">
        <f t="shared" si="552"/>
        <v>0</v>
      </c>
      <c r="L403" s="4">
        <f t="shared" ref="L403" si="553">L407</f>
        <v>0</v>
      </c>
      <c r="M403" s="4">
        <f t="shared" si="552"/>
        <v>0</v>
      </c>
      <c r="N403" s="16">
        <v>15</v>
      </c>
      <c r="O403" s="9">
        <f t="shared" si="547"/>
        <v>29.17</v>
      </c>
    </row>
    <row r="404" spans="1:15" x14ac:dyDescent="0.25">
      <c r="A404" s="18"/>
      <c r="B404" s="17"/>
      <c r="C404" s="5" t="s">
        <v>6</v>
      </c>
      <c r="D404" s="4">
        <f>D408</f>
        <v>0</v>
      </c>
      <c r="E404" s="4">
        <f t="shared" ref="E404:M404" si="554">E408</f>
        <v>0</v>
      </c>
      <c r="F404" s="4">
        <f t="shared" si="554"/>
        <v>0</v>
      </c>
      <c r="G404" s="4">
        <f t="shared" si="554"/>
        <v>0</v>
      </c>
      <c r="H404" s="4">
        <f t="shared" si="554"/>
        <v>0</v>
      </c>
      <c r="I404" s="4">
        <f t="shared" si="554"/>
        <v>0</v>
      </c>
      <c r="J404" s="4">
        <f t="shared" si="554"/>
        <v>0</v>
      </c>
      <c r="K404" s="4">
        <f t="shared" si="554"/>
        <v>0</v>
      </c>
      <c r="L404" s="4">
        <f t="shared" ref="L404" si="555">L408</f>
        <v>0</v>
      </c>
      <c r="M404" s="4">
        <f t="shared" si="554"/>
        <v>0</v>
      </c>
      <c r="N404" s="16">
        <v>16</v>
      </c>
      <c r="O404" s="9">
        <f t="shared" si="547"/>
        <v>0</v>
      </c>
    </row>
    <row r="405" spans="1:15" x14ac:dyDescent="0.25">
      <c r="A405" s="18"/>
      <c r="B405" s="17"/>
      <c r="C405" s="1" t="s">
        <v>4</v>
      </c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16">
        <v>17</v>
      </c>
      <c r="O405" s="9">
        <f t="shared" si="547"/>
        <v>0</v>
      </c>
    </row>
    <row r="406" spans="1:15" ht="63.75" x14ac:dyDescent="0.25">
      <c r="A406" s="18"/>
      <c r="B406" s="17"/>
      <c r="C406" s="2" t="s">
        <v>56</v>
      </c>
      <c r="D406" s="4">
        <f>D407+D408</f>
        <v>0</v>
      </c>
      <c r="E406" s="4">
        <f t="shared" ref="E406:M406" si="556">E407+E408</f>
        <v>0</v>
      </c>
      <c r="F406" s="4">
        <f t="shared" si="556"/>
        <v>0</v>
      </c>
      <c r="G406" s="4">
        <f t="shared" si="556"/>
        <v>29.17</v>
      </c>
      <c r="H406" s="4">
        <f t="shared" si="556"/>
        <v>0</v>
      </c>
      <c r="I406" s="4">
        <f t="shared" si="556"/>
        <v>0</v>
      </c>
      <c r="J406" s="4">
        <f t="shared" si="556"/>
        <v>0</v>
      </c>
      <c r="K406" s="4">
        <f t="shared" si="556"/>
        <v>0</v>
      </c>
      <c r="L406" s="4">
        <f t="shared" ref="L406" si="557">L407+L408</f>
        <v>0</v>
      </c>
      <c r="M406" s="4">
        <f t="shared" si="556"/>
        <v>0</v>
      </c>
      <c r="N406" s="16">
        <v>18</v>
      </c>
      <c r="O406" s="9">
        <f t="shared" si="547"/>
        <v>29.17</v>
      </c>
    </row>
    <row r="407" spans="1:15" x14ac:dyDescent="0.25">
      <c r="A407" s="18"/>
      <c r="B407" s="17"/>
      <c r="C407" s="5" t="s">
        <v>5</v>
      </c>
      <c r="D407" s="4">
        <v>0</v>
      </c>
      <c r="E407" s="4">
        <v>0</v>
      </c>
      <c r="F407" s="4">
        <v>0</v>
      </c>
      <c r="G407" s="4">
        <v>29.17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16">
        <v>19</v>
      </c>
      <c r="O407" s="9">
        <f t="shared" si="547"/>
        <v>29.17</v>
      </c>
    </row>
    <row r="408" spans="1:15" x14ac:dyDescent="0.25">
      <c r="A408" s="18"/>
      <c r="B408" s="17"/>
      <c r="C408" s="5" t="s">
        <v>6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16">
        <v>20</v>
      </c>
      <c r="O408" s="9">
        <f t="shared" si="547"/>
        <v>0</v>
      </c>
    </row>
    <row r="409" spans="1:15" x14ac:dyDescent="0.25">
      <c r="A409" s="18" t="s">
        <v>34</v>
      </c>
      <c r="B409" s="17" t="s">
        <v>35</v>
      </c>
      <c r="C409" s="5" t="s">
        <v>51</v>
      </c>
      <c r="D409" s="4">
        <f>D410+D411</f>
        <v>0</v>
      </c>
      <c r="E409" s="4">
        <f t="shared" ref="E409:M409" si="558">E410+E411</f>
        <v>0</v>
      </c>
      <c r="F409" s="4">
        <f t="shared" si="558"/>
        <v>0</v>
      </c>
      <c r="G409" s="4">
        <f t="shared" si="558"/>
        <v>0</v>
      </c>
      <c r="H409" s="4">
        <f t="shared" si="558"/>
        <v>0</v>
      </c>
      <c r="I409" s="4">
        <f t="shared" si="558"/>
        <v>220</v>
      </c>
      <c r="J409" s="4">
        <f t="shared" si="558"/>
        <v>0</v>
      </c>
      <c r="K409" s="4">
        <f t="shared" si="558"/>
        <v>0</v>
      </c>
      <c r="L409" s="4">
        <f t="shared" ref="L409" si="559">L410+L411</f>
        <v>0</v>
      </c>
      <c r="M409" s="4">
        <f t="shared" si="558"/>
        <v>0</v>
      </c>
      <c r="N409" s="16">
        <v>1</v>
      </c>
      <c r="O409" s="9">
        <f t="shared" si="547"/>
        <v>220</v>
      </c>
    </row>
    <row r="410" spans="1:15" x14ac:dyDescent="0.25">
      <c r="A410" s="18"/>
      <c r="B410" s="17"/>
      <c r="C410" s="5" t="s">
        <v>5</v>
      </c>
      <c r="D410" s="4">
        <f>D413+D416+D419</f>
        <v>0</v>
      </c>
      <c r="E410" s="4">
        <f t="shared" ref="E410:M410" si="560">E413+E416+E419</f>
        <v>0</v>
      </c>
      <c r="F410" s="4">
        <f t="shared" si="560"/>
        <v>0</v>
      </c>
      <c r="G410" s="4">
        <f t="shared" si="560"/>
        <v>0</v>
      </c>
      <c r="H410" s="4">
        <f t="shared" si="560"/>
        <v>0</v>
      </c>
      <c r="I410" s="4">
        <f t="shared" si="560"/>
        <v>220</v>
      </c>
      <c r="J410" s="4">
        <f t="shared" si="560"/>
        <v>0</v>
      </c>
      <c r="K410" s="4">
        <f t="shared" si="560"/>
        <v>0</v>
      </c>
      <c r="L410" s="4">
        <f t="shared" ref="L410" si="561">L413+L416+L419</f>
        <v>0</v>
      </c>
      <c r="M410" s="4">
        <f t="shared" si="560"/>
        <v>0</v>
      </c>
      <c r="N410" s="16">
        <v>2</v>
      </c>
      <c r="O410" s="9">
        <f t="shared" si="547"/>
        <v>220</v>
      </c>
    </row>
    <row r="411" spans="1:15" x14ac:dyDescent="0.25">
      <c r="A411" s="18"/>
      <c r="B411" s="17"/>
      <c r="C411" s="5" t="s">
        <v>6</v>
      </c>
      <c r="D411" s="4">
        <f>D414+D417+D420</f>
        <v>0</v>
      </c>
      <c r="E411" s="4">
        <f t="shared" ref="E411:M411" si="562">E414+E417+E420</f>
        <v>0</v>
      </c>
      <c r="F411" s="4">
        <f t="shared" si="562"/>
        <v>0</v>
      </c>
      <c r="G411" s="4">
        <f t="shared" si="562"/>
        <v>0</v>
      </c>
      <c r="H411" s="4">
        <f t="shared" si="562"/>
        <v>0</v>
      </c>
      <c r="I411" s="4">
        <f t="shared" si="562"/>
        <v>0</v>
      </c>
      <c r="J411" s="4">
        <f t="shared" si="562"/>
        <v>0</v>
      </c>
      <c r="K411" s="4">
        <f t="shared" si="562"/>
        <v>0</v>
      </c>
      <c r="L411" s="4">
        <f t="shared" ref="L411" si="563">L414+L417+L420</f>
        <v>0</v>
      </c>
      <c r="M411" s="4">
        <f t="shared" si="562"/>
        <v>0</v>
      </c>
      <c r="N411" s="16">
        <v>3</v>
      </c>
      <c r="O411" s="9">
        <f t="shared" si="547"/>
        <v>0</v>
      </c>
    </row>
    <row r="412" spans="1:15" ht="25.5" x14ac:dyDescent="0.25">
      <c r="A412" s="18"/>
      <c r="B412" s="17"/>
      <c r="C412" s="2" t="s">
        <v>52</v>
      </c>
      <c r="D412" s="4">
        <f>D413+D414</f>
        <v>0</v>
      </c>
      <c r="E412" s="4">
        <f t="shared" ref="E412:M412" si="564">E413+E414</f>
        <v>0</v>
      </c>
      <c r="F412" s="4">
        <f t="shared" si="564"/>
        <v>0</v>
      </c>
      <c r="G412" s="4">
        <f t="shared" si="564"/>
        <v>0</v>
      </c>
      <c r="H412" s="4">
        <f t="shared" si="564"/>
        <v>0</v>
      </c>
      <c r="I412" s="4">
        <f t="shared" si="564"/>
        <v>0</v>
      </c>
      <c r="J412" s="4">
        <f t="shared" si="564"/>
        <v>0</v>
      </c>
      <c r="K412" s="4">
        <f t="shared" si="564"/>
        <v>0</v>
      </c>
      <c r="L412" s="4">
        <f t="shared" ref="L412" si="565">L413+L414</f>
        <v>0</v>
      </c>
      <c r="M412" s="4">
        <f t="shared" si="564"/>
        <v>0</v>
      </c>
      <c r="N412" s="16">
        <v>4</v>
      </c>
      <c r="O412" s="9">
        <f t="shared" si="547"/>
        <v>0</v>
      </c>
    </row>
    <row r="413" spans="1:15" x14ac:dyDescent="0.25">
      <c r="A413" s="18"/>
      <c r="B413" s="17"/>
      <c r="C413" s="2" t="s">
        <v>5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16">
        <v>5</v>
      </c>
      <c r="O413" s="9">
        <f t="shared" si="547"/>
        <v>0</v>
      </c>
    </row>
    <row r="414" spans="1:15" x14ac:dyDescent="0.25">
      <c r="A414" s="18"/>
      <c r="B414" s="17"/>
      <c r="C414" s="2" t="s">
        <v>6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16">
        <v>6</v>
      </c>
      <c r="O414" s="9">
        <f t="shared" si="547"/>
        <v>0</v>
      </c>
    </row>
    <row r="415" spans="1:15" ht="25.5" x14ac:dyDescent="0.25">
      <c r="A415" s="18"/>
      <c r="B415" s="17"/>
      <c r="C415" s="5" t="s">
        <v>53</v>
      </c>
      <c r="D415" s="4">
        <f>D416+D417</f>
        <v>0</v>
      </c>
      <c r="E415" s="4">
        <f t="shared" ref="E415:M415" si="566">E416+E417</f>
        <v>0</v>
      </c>
      <c r="F415" s="4">
        <f t="shared" si="566"/>
        <v>0</v>
      </c>
      <c r="G415" s="4">
        <f t="shared" si="566"/>
        <v>0</v>
      </c>
      <c r="H415" s="4">
        <f t="shared" si="566"/>
        <v>0</v>
      </c>
      <c r="I415" s="4">
        <f t="shared" si="566"/>
        <v>0</v>
      </c>
      <c r="J415" s="4">
        <f t="shared" si="566"/>
        <v>0</v>
      </c>
      <c r="K415" s="4">
        <f t="shared" si="566"/>
        <v>0</v>
      </c>
      <c r="L415" s="4">
        <f t="shared" ref="L415" si="567">L416+L417</f>
        <v>0</v>
      </c>
      <c r="M415" s="4">
        <f t="shared" si="566"/>
        <v>0</v>
      </c>
      <c r="N415" s="16">
        <v>7</v>
      </c>
      <c r="O415" s="9">
        <f t="shared" si="547"/>
        <v>0</v>
      </c>
    </row>
    <row r="416" spans="1:15" x14ac:dyDescent="0.25">
      <c r="A416" s="18"/>
      <c r="B416" s="17"/>
      <c r="C416" s="5" t="s">
        <v>5</v>
      </c>
      <c r="D416" s="4">
        <v>0</v>
      </c>
      <c r="E416" s="4">
        <v>0</v>
      </c>
      <c r="F416" s="4">
        <v>0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16">
        <v>8</v>
      </c>
      <c r="O416" s="9">
        <f t="shared" si="547"/>
        <v>0</v>
      </c>
    </row>
    <row r="417" spans="1:17" ht="15" customHeight="1" x14ac:dyDescent="0.25">
      <c r="A417" s="18"/>
      <c r="B417" s="17"/>
      <c r="C417" s="5" t="s">
        <v>6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16">
        <v>9</v>
      </c>
      <c r="O417" s="9">
        <f t="shared" si="547"/>
        <v>0</v>
      </c>
    </row>
    <row r="418" spans="1:17" ht="25.5" x14ac:dyDescent="0.25">
      <c r="A418" s="18"/>
      <c r="B418" s="17"/>
      <c r="C418" s="5" t="s">
        <v>54</v>
      </c>
      <c r="D418" s="4">
        <f>D419+D420</f>
        <v>0</v>
      </c>
      <c r="E418" s="4">
        <f t="shared" ref="E418:M418" si="568">E419+E420</f>
        <v>0</v>
      </c>
      <c r="F418" s="4">
        <f t="shared" si="568"/>
        <v>0</v>
      </c>
      <c r="G418" s="4">
        <f t="shared" si="568"/>
        <v>0</v>
      </c>
      <c r="H418" s="4">
        <f t="shared" si="568"/>
        <v>0</v>
      </c>
      <c r="I418" s="4">
        <f t="shared" si="568"/>
        <v>220</v>
      </c>
      <c r="J418" s="4">
        <f t="shared" si="568"/>
        <v>0</v>
      </c>
      <c r="K418" s="4">
        <f t="shared" si="568"/>
        <v>0</v>
      </c>
      <c r="L418" s="4">
        <f t="shared" ref="L418" si="569">L419+L420</f>
        <v>0</v>
      </c>
      <c r="M418" s="4">
        <f t="shared" si="568"/>
        <v>0</v>
      </c>
      <c r="N418" s="16">
        <v>10</v>
      </c>
      <c r="O418" s="9">
        <f t="shared" si="547"/>
        <v>220</v>
      </c>
    </row>
    <row r="419" spans="1:17" x14ac:dyDescent="0.25">
      <c r="A419" s="18"/>
      <c r="B419" s="17"/>
      <c r="C419" s="5" t="s">
        <v>5</v>
      </c>
      <c r="D419" s="4">
        <f>D423</f>
        <v>0</v>
      </c>
      <c r="E419" s="4">
        <f t="shared" ref="E419:M419" si="570">E423</f>
        <v>0</v>
      </c>
      <c r="F419" s="4">
        <f t="shared" si="570"/>
        <v>0</v>
      </c>
      <c r="G419" s="4">
        <f t="shared" si="570"/>
        <v>0</v>
      </c>
      <c r="H419" s="4">
        <f t="shared" si="570"/>
        <v>0</v>
      </c>
      <c r="I419" s="4">
        <f t="shared" si="570"/>
        <v>220</v>
      </c>
      <c r="J419" s="4">
        <f t="shared" si="570"/>
        <v>0</v>
      </c>
      <c r="K419" s="4">
        <f t="shared" si="570"/>
        <v>0</v>
      </c>
      <c r="L419" s="4">
        <f t="shared" ref="L419" si="571">L423</f>
        <v>0</v>
      </c>
      <c r="M419" s="4">
        <f t="shared" si="570"/>
        <v>0</v>
      </c>
      <c r="N419" s="16">
        <v>11</v>
      </c>
      <c r="O419" s="9">
        <f t="shared" si="547"/>
        <v>220</v>
      </c>
    </row>
    <row r="420" spans="1:17" x14ac:dyDescent="0.25">
      <c r="A420" s="18"/>
      <c r="B420" s="17"/>
      <c r="C420" s="5" t="s">
        <v>6</v>
      </c>
      <c r="D420" s="4">
        <f>D424</f>
        <v>0</v>
      </c>
      <c r="E420" s="4">
        <f t="shared" ref="E420:M420" si="572">E424</f>
        <v>0</v>
      </c>
      <c r="F420" s="4">
        <f t="shared" si="572"/>
        <v>0</v>
      </c>
      <c r="G420" s="4">
        <f t="shared" si="572"/>
        <v>0</v>
      </c>
      <c r="H420" s="4">
        <f t="shared" si="572"/>
        <v>0</v>
      </c>
      <c r="I420" s="4">
        <f t="shared" si="572"/>
        <v>0</v>
      </c>
      <c r="J420" s="4">
        <f t="shared" si="572"/>
        <v>0</v>
      </c>
      <c r="K420" s="4">
        <f t="shared" si="572"/>
        <v>0</v>
      </c>
      <c r="L420" s="4">
        <f t="shared" ref="L420" si="573">L424</f>
        <v>0</v>
      </c>
      <c r="M420" s="4">
        <f t="shared" si="572"/>
        <v>0</v>
      </c>
      <c r="N420" s="16">
        <v>12</v>
      </c>
      <c r="O420" s="9">
        <f t="shared" si="547"/>
        <v>0</v>
      </c>
    </row>
    <row r="421" spans="1:17" x14ac:dyDescent="0.25">
      <c r="A421" s="18"/>
      <c r="B421" s="17"/>
      <c r="C421" s="1" t="s">
        <v>4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6">
        <v>13</v>
      </c>
      <c r="O421" s="9">
        <f t="shared" si="547"/>
        <v>0</v>
      </c>
    </row>
    <row r="422" spans="1:17" ht="63.75" x14ac:dyDescent="0.25">
      <c r="A422" s="18"/>
      <c r="B422" s="17"/>
      <c r="C422" s="2" t="s">
        <v>56</v>
      </c>
      <c r="D422" s="4">
        <f>D423+D424</f>
        <v>0</v>
      </c>
      <c r="E422" s="4">
        <f t="shared" ref="E422:M422" si="574">E423+E424</f>
        <v>0</v>
      </c>
      <c r="F422" s="4">
        <f t="shared" si="574"/>
        <v>0</v>
      </c>
      <c r="G422" s="4">
        <f t="shared" si="574"/>
        <v>0</v>
      </c>
      <c r="H422" s="4">
        <f t="shared" si="574"/>
        <v>0</v>
      </c>
      <c r="I422" s="4">
        <f t="shared" si="574"/>
        <v>220</v>
      </c>
      <c r="J422" s="4">
        <f t="shared" si="574"/>
        <v>0</v>
      </c>
      <c r="K422" s="4">
        <f t="shared" si="574"/>
        <v>0</v>
      </c>
      <c r="L422" s="4">
        <f t="shared" ref="L422" si="575">L423+L424</f>
        <v>0</v>
      </c>
      <c r="M422" s="4">
        <f t="shared" si="574"/>
        <v>0</v>
      </c>
      <c r="N422" s="16">
        <v>14</v>
      </c>
      <c r="O422" s="9">
        <f t="shared" si="547"/>
        <v>220</v>
      </c>
    </row>
    <row r="423" spans="1:17" x14ac:dyDescent="0.25">
      <c r="A423" s="18"/>
      <c r="B423" s="17"/>
      <c r="C423" s="5" t="s">
        <v>5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220</v>
      </c>
      <c r="J423" s="4">
        <v>0</v>
      </c>
      <c r="K423" s="4">
        <v>0</v>
      </c>
      <c r="L423" s="4">
        <v>0</v>
      </c>
      <c r="M423" s="4">
        <v>0</v>
      </c>
      <c r="N423" s="16">
        <v>15</v>
      </c>
      <c r="O423" s="9">
        <f t="shared" si="547"/>
        <v>220</v>
      </c>
    </row>
    <row r="424" spans="1:17" x14ac:dyDescent="0.25">
      <c r="A424" s="18"/>
      <c r="B424" s="17"/>
      <c r="C424" s="5" t="s">
        <v>6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16">
        <v>16</v>
      </c>
      <c r="O424" s="9">
        <f t="shared" si="547"/>
        <v>0</v>
      </c>
    </row>
    <row r="425" spans="1:17" x14ac:dyDescent="0.25">
      <c r="A425" s="18" t="s">
        <v>36</v>
      </c>
      <c r="B425" s="17" t="s">
        <v>37</v>
      </c>
      <c r="C425" s="5" t="s">
        <v>51</v>
      </c>
      <c r="D425" s="4">
        <f>D426+D427</f>
        <v>0</v>
      </c>
      <c r="E425" s="4">
        <f t="shared" ref="E425:M425" si="576">E426+E427</f>
        <v>0</v>
      </c>
      <c r="F425" s="4">
        <f t="shared" si="576"/>
        <v>0</v>
      </c>
      <c r="G425" s="4">
        <f t="shared" si="576"/>
        <v>0</v>
      </c>
      <c r="H425" s="4">
        <f t="shared" si="576"/>
        <v>0</v>
      </c>
      <c r="I425" s="4">
        <f t="shared" si="576"/>
        <v>24.85</v>
      </c>
      <c r="J425" s="4">
        <f t="shared" si="576"/>
        <v>24858.59</v>
      </c>
      <c r="K425" s="4">
        <f t="shared" si="576"/>
        <v>0</v>
      </c>
      <c r="L425" s="4">
        <f t="shared" ref="L425" si="577">L426+L427</f>
        <v>0</v>
      </c>
      <c r="M425" s="4">
        <f t="shared" si="576"/>
        <v>0</v>
      </c>
      <c r="N425" s="16">
        <v>1</v>
      </c>
      <c r="O425" s="9">
        <f t="shared" si="547"/>
        <v>24883.439999999999</v>
      </c>
    </row>
    <row r="426" spans="1:17" x14ac:dyDescent="0.25">
      <c r="A426" s="18"/>
      <c r="B426" s="17"/>
      <c r="C426" s="5" t="s">
        <v>5</v>
      </c>
      <c r="D426" s="4">
        <f>D429+D432+D439</f>
        <v>0</v>
      </c>
      <c r="E426" s="4">
        <f t="shared" ref="E426:M426" si="578">E429+E432+E439</f>
        <v>0</v>
      </c>
      <c r="F426" s="4">
        <f t="shared" si="578"/>
        <v>0</v>
      </c>
      <c r="G426" s="4">
        <f t="shared" si="578"/>
        <v>0</v>
      </c>
      <c r="H426" s="4">
        <f t="shared" si="578"/>
        <v>0</v>
      </c>
      <c r="I426" s="4">
        <f t="shared" si="578"/>
        <v>24.85</v>
      </c>
      <c r="J426" s="4">
        <f t="shared" si="578"/>
        <v>0</v>
      </c>
      <c r="K426" s="4">
        <f t="shared" si="578"/>
        <v>0</v>
      </c>
      <c r="L426" s="4">
        <f t="shared" ref="L426" si="579">L429+L432+L439</f>
        <v>0</v>
      </c>
      <c r="M426" s="4">
        <f t="shared" si="578"/>
        <v>0</v>
      </c>
      <c r="N426" s="16">
        <v>2</v>
      </c>
      <c r="O426" s="9">
        <f t="shared" si="547"/>
        <v>24.85</v>
      </c>
    </row>
    <row r="427" spans="1:17" x14ac:dyDescent="0.25">
      <c r="A427" s="18"/>
      <c r="B427" s="17"/>
      <c r="C427" s="5" t="s">
        <v>6</v>
      </c>
      <c r="D427" s="4">
        <f>D430+D433+D440</f>
        <v>0</v>
      </c>
      <c r="E427" s="4">
        <f t="shared" ref="E427:M427" si="580">E430+E433+E440</f>
        <v>0</v>
      </c>
      <c r="F427" s="4">
        <f t="shared" si="580"/>
        <v>0</v>
      </c>
      <c r="G427" s="4">
        <f t="shared" si="580"/>
        <v>0</v>
      </c>
      <c r="H427" s="4">
        <f t="shared" si="580"/>
        <v>0</v>
      </c>
      <c r="I427" s="4">
        <f t="shared" si="580"/>
        <v>0</v>
      </c>
      <c r="J427" s="4">
        <f t="shared" si="580"/>
        <v>24858.59</v>
      </c>
      <c r="K427" s="4">
        <f t="shared" si="580"/>
        <v>0</v>
      </c>
      <c r="L427" s="4">
        <f t="shared" ref="L427" si="581">L430+L433+L440</f>
        <v>0</v>
      </c>
      <c r="M427" s="4">
        <f t="shared" si="580"/>
        <v>0</v>
      </c>
      <c r="N427" s="16">
        <v>3</v>
      </c>
      <c r="O427" s="9">
        <f t="shared" si="547"/>
        <v>24858.59</v>
      </c>
    </row>
    <row r="428" spans="1:17" ht="25.5" x14ac:dyDescent="0.25">
      <c r="A428" s="18"/>
      <c r="B428" s="17"/>
      <c r="C428" s="2" t="s">
        <v>52</v>
      </c>
      <c r="D428" s="4">
        <f>D429+D430</f>
        <v>0</v>
      </c>
      <c r="E428" s="4">
        <f t="shared" ref="E428:M428" si="582">E429+E430</f>
        <v>0</v>
      </c>
      <c r="F428" s="4">
        <f t="shared" si="582"/>
        <v>0</v>
      </c>
      <c r="G428" s="4">
        <f t="shared" si="582"/>
        <v>0</v>
      </c>
      <c r="H428" s="4">
        <f t="shared" si="582"/>
        <v>0</v>
      </c>
      <c r="I428" s="4">
        <f t="shared" si="582"/>
        <v>0</v>
      </c>
      <c r="J428" s="4">
        <f t="shared" si="582"/>
        <v>0</v>
      </c>
      <c r="K428" s="4">
        <f t="shared" si="582"/>
        <v>0</v>
      </c>
      <c r="L428" s="4">
        <f t="shared" ref="L428" si="583">L429+L430</f>
        <v>0</v>
      </c>
      <c r="M428" s="4">
        <f t="shared" si="582"/>
        <v>0</v>
      </c>
      <c r="N428" s="16">
        <v>4</v>
      </c>
      <c r="O428" s="9">
        <f t="shared" si="547"/>
        <v>0</v>
      </c>
    </row>
    <row r="429" spans="1:17" x14ac:dyDescent="0.25">
      <c r="A429" s="18"/>
      <c r="B429" s="17"/>
      <c r="C429" s="2" t="s">
        <v>5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16">
        <v>5</v>
      </c>
      <c r="O429" s="9">
        <f t="shared" si="547"/>
        <v>0</v>
      </c>
    </row>
    <row r="430" spans="1:17" x14ac:dyDescent="0.25">
      <c r="A430" s="18"/>
      <c r="B430" s="17"/>
      <c r="C430" s="2" t="s">
        <v>6</v>
      </c>
      <c r="D430" s="4">
        <v>0</v>
      </c>
      <c r="E430" s="4">
        <v>0</v>
      </c>
      <c r="F430" s="4">
        <v>0</v>
      </c>
      <c r="G430" s="4">
        <v>0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16">
        <v>6</v>
      </c>
      <c r="O430" s="9">
        <f t="shared" si="547"/>
        <v>0</v>
      </c>
    </row>
    <row r="431" spans="1:17" ht="25.5" x14ac:dyDescent="0.25">
      <c r="A431" s="18"/>
      <c r="B431" s="17"/>
      <c r="C431" s="5" t="s">
        <v>53</v>
      </c>
      <c r="D431" s="4">
        <f>D432+D433</f>
        <v>0</v>
      </c>
      <c r="E431" s="4">
        <f t="shared" ref="E431:M431" si="584">E432+E433</f>
        <v>0</v>
      </c>
      <c r="F431" s="4">
        <f t="shared" si="584"/>
        <v>0</v>
      </c>
      <c r="G431" s="4">
        <f t="shared" si="584"/>
        <v>0</v>
      </c>
      <c r="H431" s="4">
        <f t="shared" si="584"/>
        <v>0</v>
      </c>
      <c r="I431" s="4">
        <f t="shared" si="584"/>
        <v>0</v>
      </c>
      <c r="J431" s="4">
        <f t="shared" si="584"/>
        <v>24833.73</v>
      </c>
      <c r="K431" s="4">
        <f t="shared" si="584"/>
        <v>0</v>
      </c>
      <c r="L431" s="4">
        <f t="shared" ref="L431" si="585">L432+L433</f>
        <v>0</v>
      </c>
      <c r="M431" s="4">
        <f t="shared" si="584"/>
        <v>0</v>
      </c>
      <c r="N431" s="16">
        <v>7</v>
      </c>
      <c r="O431" s="9">
        <f t="shared" si="547"/>
        <v>24833.73</v>
      </c>
    </row>
    <row r="432" spans="1:17" x14ac:dyDescent="0.25">
      <c r="A432" s="18"/>
      <c r="B432" s="17"/>
      <c r="C432" s="5" t="s">
        <v>5</v>
      </c>
      <c r="D432" s="4">
        <f>D436</f>
        <v>0</v>
      </c>
      <c r="E432" s="4">
        <f t="shared" ref="E432:M432" si="586">E436</f>
        <v>0</v>
      </c>
      <c r="F432" s="4">
        <f t="shared" si="586"/>
        <v>0</v>
      </c>
      <c r="G432" s="4">
        <f t="shared" si="586"/>
        <v>0</v>
      </c>
      <c r="H432" s="4">
        <f t="shared" si="586"/>
        <v>0</v>
      </c>
      <c r="I432" s="4">
        <f t="shared" si="586"/>
        <v>0</v>
      </c>
      <c r="J432" s="4">
        <f t="shared" si="586"/>
        <v>0</v>
      </c>
      <c r="K432" s="4">
        <f t="shared" si="586"/>
        <v>0</v>
      </c>
      <c r="L432" s="4">
        <f t="shared" ref="L432" si="587">L436</f>
        <v>0</v>
      </c>
      <c r="M432" s="4">
        <f t="shared" si="586"/>
        <v>0</v>
      </c>
      <c r="N432" s="16">
        <v>8</v>
      </c>
      <c r="O432" s="9">
        <f t="shared" si="547"/>
        <v>0</v>
      </c>
      <c r="Q432" t="s">
        <v>59</v>
      </c>
    </row>
    <row r="433" spans="1:15" x14ac:dyDescent="0.25">
      <c r="A433" s="18"/>
      <c r="B433" s="17"/>
      <c r="C433" s="5" t="s">
        <v>6</v>
      </c>
      <c r="D433" s="4">
        <f>D437</f>
        <v>0</v>
      </c>
      <c r="E433" s="4">
        <f t="shared" ref="E433:M433" si="588">E437</f>
        <v>0</v>
      </c>
      <c r="F433" s="4">
        <f t="shared" si="588"/>
        <v>0</v>
      </c>
      <c r="G433" s="4">
        <f t="shared" si="588"/>
        <v>0</v>
      </c>
      <c r="H433" s="4">
        <f t="shared" si="588"/>
        <v>0</v>
      </c>
      <c r="I433" s="4">
        <f t="shared" si="588"/>
        <v>0</v>
      </c>
      <c r="J433" s="4">
        <f t="shared" si="588"/>
        <v>24833.73</v>
      </c>
      <c r="K433" s="4">
        <f t="shared" si="588"/>
        <v>0</v>
      </c>
      <c r="L433" s="4">
        <f t="shared" ref="L433" si="589">L437</f>
        <v>0</v>
      </c>
      <c r="M433" s="4">
        <f t="shared" si="588"/>
        <v>0</v>
      </c>
      <c r="N433" s="16">
        <v>9</v>
      </c>
      <c r="O433" s="9">
        <f t="shared" si="547"/>
        <v>24833.73</v>
      </c>
    </row>
    <row r="434" spans="1:15" x14ac:dyDescent="0.25">
      <c r="A434" s="18"/>
      <c r="B434" s="17"/>
      <c r="C434" s="5" t="s">
        <v>4</v>
      </c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16">
        <v>10</v>
      </c>
      <c r="O434" s="9">
        <f t="shared" si="547"/>
        <v>0</v>
      </c>
    </row>
    <row r="435" spans="1:15" ht="63.75" x14ac:dyDescent="0.25">
      <c r="A435" s="18"/>
      <c r="B435" s="17"/>
      <c r="C435" s="5" t="s">
        <v>56</v>
      </c>
      <c r="D435" s="4">
        <f>D436+D437</f>
        <v>0</v>
      </c>
      <c r="E435" s="4">
        <f t="shared" ref="E435:M435" si="590">E436+E437</f>
        <v>0</v>
      </c>
      <c r="F435" s="4">
        <f t="shared" si="590"/>
        <v>0</v>
      </c>
      <c r="G435" s="4">
        <f t="shared" si="590"/>
        <v>0</v>
      </c>
      <c r="H435" s="4">
        <f t="shared" si="590"/>
        <v>0</v>
      </c>
      <c r="I435" s="4">
        <f t="shared" si="590"/>
        <v>0</v>
      </c>
      <c r="J435" s="4">
        <f t="shared" si="590"/>
        <v>24833.73</v>
      </c>
      <c r="K435" s="4">
        <f t="shared" si="590"/>
        <v>0</v>
      </c>
      <c r="L435" s="4">
        <f t="shared" ref="L435" si="591">L436+L437</f>
        <v>0</v>
      </c>
      <c r="M435" s="4">
        <f t="shared" si="590"/>
        <v>0</v>
      </c>
      <c r="N435" s="16">
        <v>11</v>
      </c>
      <c r="O435" s="9">
        <f t="shared" si="547"/>
        <v>24833.73</v>
      </c>
    </row>
    <row r="436" spans="1:15" x14ac:dyDescent="0.25">
      <c r="A436" s="18"/>
      <c r="B436" s="17"/>
      <c r="C436" s="5" t="s">
        <v>5</v>
      </c>
      <c r="D436" s="4">
        <v>0</v>
      </c>
      <c r="E436" s="4">
        <v>0</v>
      </c>
      <c r="F436" s="4">
        <v>0</v>
      </c>
      <c r="G436" s="4">
        <v>0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16">
        <v>12</v>
      </c>
      <c r="O436" s="9">
        <f t="shared" si="547"/>
        <v>0</v>
      </c>
    </row>
    <row r="437" spans="1:15" x14ac:dyDescent="0.25">
      <c r="A437" s="18"/>
      <c r="B437" s="17"/>
      <c r="C437" s="5" t="s">
        <v>6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24833.73</v>
      </c>
      <c r="K437" s="4">
        <v>0</v>
      </c>
      <c r="L437" s="4">
        <v>0</v>
      </c>
      <c r="M437" s="4">
        <v>0</v>
      </c>
      <c r="N437" s="16">
        <v>13</v>
      </c>
      <c r="O437" s="9">
        <f t="shared" si="547"/>
        <v>24833.73</v>
      </c>
    </row>
    <row r="438" spans="1:15" ht="25.5" x14ac:dyDescent="0.25">
      <c r="A438" s="18"/>
      <c r="B438" s="17"/>
      <c r="C438" s="5" t="s">
        <v>54</v>
      </c>
      <c r="D438" s="4">
        <f>D439+D440</f>
        <v>0</v>
      </c>
      <c r="E438" s="4">
        <f t="shared" ref="E438:M438" si="592">E439+E440</f>
        <v>0</v>
      </c>
      <c r="F438" s="4">
        <f t="shared" si="592"/>
        <v>0</v>
      </c>
      <c r="G438" s="4">
        <f t="shared" si="592"/>
        <v>0</v>
      </c>
      <c r="H438" s="4">
        <f t="shared" si="592"/>
        <v>0</v>
      </c>
      <c r="I438" s="4">
        <f t="shared" si="592"/>
        <v>24.85</v>
      </c>
      <c r="J438" s="4">
        <f t="shared" si="592"/>
        <v>24.86</v>
      </c>
      <c r="K438" s="4">
        <f t="shared" si="592"/>
        <v>0</v>
      </c>
      <c r="L438" s="4">
        <f t="shared" ref="L438" si="593">L439+L440</f>
        <v>0</v>
      </c>
      <c r="M438" s="4">
        <f t="shared" si="592"/>
        <v>0</v>
      </c>
      <c r="N438" s="16">
        <v>14</v>
      </c>
      <c r="O438" s="9">
        <f t="shared" si="547"/>
        <v>49.71</v>
      </c>
    </row>
    <row r="439" spans="1:15" x14ac:dyDescent="0.25">
      <c r="A439" s="18"/>
      <c r="B439" s="17"/>
      <c r="C439" s="5" t="s">
        <v>5</v>
      </c>
      <c r="D439" s="4">
        <f>D443</f>
        <v>0</v>
      </c>
      <c r="E439" s="4">
        <f t="shared" ref="E439:M439" si="594">E443</f>
        <v>0</v>
      </c>
      <c r="F439" s="4">
        <f t="shared" si="594"/>
        <v>0</v>
      </c>
      <c r="G439" s="4">
        <f t="shared" si="594"/>
        <v>0</v>
      </c>
      <c r="H439" s="4">
        <f t="shared" si="594"/>
        <v>0</v>
      </c>
      <c r="I439" s="4">
        <f t="shared" si="594"/>
        <v>24.85</v>
      </c>
      <c r="J439" s="4">
        <f t="shared" si="594"/>
        <v>0</v>
      </c>
      <c r="K439" s="4">
        <f t="shared" si="594"/>
        <v>0</v>
      </c>
      <c r="L439" s="4">
        <f t="shared" ref="L439" si="595">L443</f>
        <v>0</v>
      </c>
      <c r="M439" s="4">
        <f t="shared" si="594"/>
        <v>0</v>
      </c>
      <c r="N439" s="16">
        <v>15</v>
      </c>
      <c r="O439" s="9">
        <f t="shared" si="547"/>
        <v>24.85</v>
      </c>
    </row>
    <row r="440" spans="1:15" x14ac:dyDescent="0.25">
      <c r="A440" s="18"/>
      <c r="B440" s="17"/>
      <c r="C440" s="5" t="s">
        <v>6</v>
      </c>
      <c r="D440" s="4">
        <f>D444</f>
        <v>0</v>
      </c>
      <c r="E440" s="4">
        <f t="shared" ref="E440:M440" si="596">E444</f>
        <v>0</v>
      </c>
      <c r="F440" s="4">
        <f t="shared" si="596"/>
        <v>0</v>
      </c>
      <c r="G440" s="4">
        <f t="shared" si="596"/>
        <v>0</v>
      </c>
      <c r="H440" s="4">
        <f t="shared" si="596"/>
        <v>0</v>
      </c>
      <c r="I440" s="4">
        <f t="shared" si="596"/>
        <v>0</v>
      </c>
      <c r="J440" s="4">
        <f t="shared" si="596"/>
        <v>24.86</v>
      </c>
      <c r="K440" s="4">
        <f t="shared" si="596"/>
        <v>0</v>
      </c>
      <c r="L440" s="4">
        <f t="shared" ref="L440" si="597">L444</f>
        <v>0</v>
      </c>
      <c r="M440" s="4">
        <f t="shared" si="596"/>
        <v>0</v>
      </c>
      <c r="N440" s="16">
        <v>16</v>
      </c>
      <c r="O440" s="9">
        <f t="shared" si="547"/>
        <v>24.86</v>
      </c>
    </row>
    <row r="441" spans="1:15" x14ac:dyDescent="0.25">
      <c r="A441" s="18"/>
      <c r="B441" s="17"/>
      <c r="C441" s="5" t="s">
        <v>4</v>
      </c>
      <c r="D441" s="1"/>
      <c r="E441" s="1"/>
      <c r="F441" s="1"/>
      <c r="G441" s="1"/>
      <c r="H441" s="1"/>
      <c r="I441" s="1"/>
      <c r="J441" s="1"/>
      <c r="K441" s="1"/>
      <c r="L441" s="11"/>
      <c r="M441" s="1"/>
      <c r="N441" s="16">
        <v>17</v>
      </c>
      <c r="O441" s="9">
        <f t="shared" si="547"/>
        <v>0</v>
      </c>
    </row>
    <row r="442" spans="1:15" ht="63.75" x14ac:dyDescent="0.25">
      <c r="A442" s="18"/>
      <c r="B442" s="17"/>
      <c r="C442" s="5" t="s">
        <v>56</v>
      </c>
      <c r="D442" s="4">
        <f>D443+D444</f>
        <v>0</v>
      </c>
      <c r="E442" s="4">
        <f t="shared" ref="E442:M442" si="598">E443+E444</f>
        <v>0</v>
      </c>
      <c r="F442" s="4">
        <f t="shared" si="598"/>
        <v>0</v>
      </c>
      <c r="G442" s="4">
        <f t="shared" si="598"/>
        <v>0</v>
      </c>
      <c r="H442" s="4">
        <f t="shared" si="598"/>
        <v>0</v>
      </c>
      <c r="I442" s="4">
        <f t="shared" si="598"/>
        <v>24.85</v>
      </c>
      <c r="J442" s="4">
        <f t="shared" si="598"/>
        <v>24.86</v>
      </c>
      <c r="K442" s="4">
        <f t="shared" si="598"/>
        <v>0</v>
      </c>
      <c r="L442" s="4">
        <f t="shared" ref="L442" si="599">L443+L444</f>
        <v>0</v>
      </c>
      <c r="M442" s="4">
        <f t="shared" si="598"/>
        <v>0</v>
      </c>
      <c r="N442" s="16">
        <v>18</v>
      </c>
      <c r="O442" s="9">
        <f t="shared" si="547"/>
        <v>49.71</v>
      </c>
    </row>
    <row r="443" spans="1:15" x14ac:dyDescent="0.25">
      <c r="A443" s="18"/>
      <c r="B443" s="17"/>
      <c r="C443" s="5" t="s">
        <v>5</v>
      </c>
      <c r="D443" s="4">
        <v>0</v>
      </c>
      <c r="E443" s="4">
        <v>0</v>
      </c>
      <c r="F443" s="4">
        <v>0</v>
      </c>
      <c r="G443" s="4">
        <v>0</v>
      </c>
      <c r="H443" s="4">
        <v>0</v>
      </c>
      <c r="I443" s="1">
        <v>24.85</v>
      </c>
      <c r="J443" s="4">
        <v>0</v>
      </c>
      <c r="K443" s="4">
        <v>0</v>
      </c>
      <c r="L443" s="4">
        <v>0</v>
      </c>
      <c r="M443" s="4">
        <v>0</v>
      </c>
      <c r="N443" s="16">
        <v>19</v>
      </c>
      <c r="O443" s="9">
        <f t="shared" si="547"/>
        <v>24.85</v>
      </c>
    </row>
    <row r="444" spans="1:15" x14ac:dyDescent="0.25">
      <c r="A444" s="18"/>
      <c r="B444" s="17"/>
      <c r="C444" s="5" t="s">
        <v>6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1">
        <v>24.86</v>
      </c>
      <c r="K444" s="4">
        <v>0</v>
      </c>
      <c r="L444" s="4">
        <v>0</v>
      </c>
      <c r="M444" s="4">
        <v>0</v>
      </c>
      <c r="N444" s="16">
        <v>20</v>
      </c>
      <c r="O444" s="9">
        <f t="shared" si="547"/>
        <v>24.86</v>
      </c>
    </row>
    <row r="445" spans="1:15" x14ac:dyDescent="0.25">
      <c r="A445" s="18" t="s">
        <v>38</v>
      </c>
      <c r="B445" s="17" t="s">
        <v>39</v>
      </c>
      <c r="C445" s="5" t="s">
        <v>9</v>
      </c>
      <c r="D445" s="4">
        <f>D446+D447</f>
        <v>0</v>
      </c>
      <c r="E445" s="4">
        <f t="shared" ref="E445:M445" si="600">E446+E447</f>
        <v>0</v>
      </c>
      <c r="F445" s="4">
        <f t="shared" si="600"/>
        <v>0</v>
      </c>
      <c r="G445" s="4">
        <f t="shared" si="600"/>
        <v>0</v>
      </c>
      <c r="H445" s="4">
        <f t="shared" si="600"/>
        <v>0</v>
      </c>
      <c r="I445" s="4">
        <f t="shared" si="600"/>
        <v>0</v>
      </c>
      <c r="J445" s="4">
        <f t="shared" si="600"/>
        <v>2099.5500000000002</v>
      </c>
      <c r="K445" s="4">
        <f t="shared" si="600"/>
        <v>24550</v>
      </c>
      <c r="L445" s="4">
        <f t="shared" ref="L445" si="601">L446+L447</f>
        <v>0</v>
      </c>
      <c r="M445" s="4">
        <f t="shared" si="600"/>
        <v>0</v>
      </c>
      <c r="N445" s="16">
        <v>1</v>
      </c>
      <c r="O445" s="9">
        <f t="shared" si="547"/>
        <v>26649.55</v>
      </c>
    </row>
    <row r="446" spans="1:15" x14ac:dyDescent="0.25">
      <c r="A446" s="18"/>
      <c r="B446" s="17"/>
      <c r="C446" s="5" t="s">
        <v>5</v>
      </c>
      <c r="D446" s="4">
        <f>D449+D452+D459</f>
        <v>0</v>
      </c>
      <c r="E446" s="4">
        <f t="shared" ref="E446:M446" si="602">E449+E452+E459</f>
        <v>0</v>
      </c>
      <c r="F446" s="4">
        <f t="shared" si="602"/>
        <v>0</v>
      </c>
      <c r="G446" s="4">
        <f t="shared" si="602"/>
        <v>0</v>
      </c>
      <c r="H446" s="4">
        <f t="shared" si="602"/>
        <v>0</v>
      </c>
      <c r="I446" s="4">
        <f t="shared" si="602"/>
        <v>0</v>
      </c>
      <c r="J446" s="4">
        <f t="shared" si="602"/>
        <v>0</v>
      </c>
      <c r="K446" s="4">
        <f t="shared" si="602"/>
        <v>0</v>
      </c>
      <c r="L446" s="4">
        <f t="shared" ref="L446" si="603">L449+L452+L459</f>
        <v>0</v>
      </c>
      <c r="M446" s="4">
        <f t="shared" si="602"/>
        <v>0</v>
      </c>
      <c r="N446" s="16">
        <v>2</v>
      </c>
      <c r="O446" s="9">
        <f t="shared" si="547"/>
        <v>0</v>
      </c>
    </row>
    <row r="447" spans="1:15" x14ac:dyDescent="0.25">
      <c r="A447" s="18"/>
      <c r="B447" s="17"/>
      <c r="C447" s="5" t="s">
        <v>6</v>
      </c>
      <c r="D447" s="4">
        <f>D450+D453+D460</f>
        <v>0</v>
      </c>
      <c r="E447" s="4">
        <f t="shared" ref="E447:M447" si="604">E450+E453+E460</f>
        <v>0</v>
      </c>
      <c r="F447" s="4">
        <f t="shared" si="604"/>
        <v>0</v>
      </c>
      <c r="G447" s="4">
        <f t="shared" si="604"/>
        <v>0</v>
      </c>
      <c r="H447" s="4">
        <f t="shared" si="604"/>
        <v>0</v>
      </c>
      <c r="I447" s="4">
        <f t="shared" si="604"/>
        <v>0</v>
      </c>
      <c r="J447" s="4">
        <f t="shared" si="604"/>
        <v>2099.5500000000002</v>
      </c>
      <c r="K447" s="4">
        <f>K450+K453+K460</f>
        <v>24550</v>
      </c>
      <c r="L447" s="4">
        <f t="shared" ref="L447" si="605">L450+L453+L460</f>
        <v>0</v>
      </c>
      <c r="M447" s="4">
        <f t="shared" si="604"/>
        <v>0</v>
      </c>
      <c r="N447" s="16">
        <v>3</v>
      </c>
      <c r="O447" s="9">
        <f t="shared" si="547"/>
        <v>26649.55</v>
      </c>
    </row>
    <row r="448" spans="1:15" ht="25.5" x14ac:dyDescent="0.25">
      <c r="A448" s="18"/>
      <c r="B448" s="17"/>
      <c r="C448" s="2" t="s">
        <v>52</v>
      </c>
      <c r="D448" s="4">
        <f>D449+D450</f>
        <v>0</v>
      </c>
      <c r="E448" s="4">
        <f t="shared" ref="E448:M448" si="606">E449+E450</f>
        <v>0</v>
      </c>
      <c r="F448" s="4">
        <f t="shared" si="606"/>
        <v>0</v>
      </c>
      <c r="G448" s="4">
        <f t="shared" si="606"/>
        <v>0</v>
      </c>
      <c r="H448" s="4">
        <f t="shared" si="606"/>
        <v>0</v>
      </c>
      <c r="I448" s="4">
        <f t="shared" si="606"/>
        <v>0</v>
      </c>
      <c r="J448" s="4">
        <f t="shared" si="606"/>
        <v>0</v>
      </c>
      <c r="K448" s="4">
        <f t="shared" si="606"/>
        <v>0</v>
      </c>
      <c r="L448" s="4">
        <f t="shared" ref="L448" si="607">L449+L450</f>
        <v>0</v>
      </c>
      <c r="M448" s="4">
        <f t="shared" si="606"/>
        <v>0</v>
      </c>
      <c r="N448" s="16">
        <v>4</v>
      </c>
      <c r="O448" s="9">
        <f t="shared" si="547"/>
        <v>0</v>
      </c>
    </row>
    <row r="449" spans="1:15" x14ac:dyDescent="0.25">
      <c r="A449" s="18"/>
      <c r="B449" s="17"/>
      <c r="C449" s="2" t="s">
        <v>5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16">
        <v>5</v>
      </c>
      <c r="O449" s="9">
        <f t="shared" si="547"/>
        <v>0</v>
      </c>
    </row>
    <row r="450" spans="1:15" x14ac:dyDescent="0.25">
      <c r="A450" s="18"/>
      <c r="B450" s="17"/>
      <c r="C450" s="2" t="s">
        <v>6</v>
      </c>
      <c r="D450" s="4">
        <v>0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16">
        <v>6</v>
      </c>
      <c r="O450" s="9">
        <f t="shared" si="547"/>
        <v>0</v>
      </c>
    </row>
    <row r="451" spans="1:15" ht="25.5" x14ac:dyDescent="0.25">
      <c r="A451" s="18"/>
      <c r="B451" s="17"/>
      <c r="C451" s="2" t="s">
        <v>53</v>
      </c>
      <c r="D451" s="4">
        <f>D452+D453</f>
        <v>0</v>
      </c>
      <c r="E451" s="4">
        <f t="shared" ref="E451:M451" si="608">E452+E453</f>
        <v>0</v>
      </c>
      <c r="F451" s="4">
        <f t="shared" si="608"/>
        <v>0</v>
      </c>
      <c r="G451" s="4">
        <f t="shared" si="608"/>
        <v>0</v>
      </c>
      <c r="H451" s="4">
        <f t="shared" si="608"/>
        <v>0</v>
      </c>
      <c r="I451" s="4">
        <f t="shared" si="608"/>
        <v>0</v>
      </c>
      <c r="J451" s="4">
        <f t="shared" si="608"/>
        <v>0</v>
      </c>
      <c r="K451" s="4">
        <f t="shared" si="608"/>
        <v>24525.45</v>
      </c>
      <c r="L451" s="4">
        <f t="shared" ref="L451" si="609">L452+L453</f>
        <v>0</v>
      </c>
      <c r="M451" s="4">
        <f t="shared" si="608"/>
        <v>0</v>
      </c>
      <c r="N451" s="16">
        <v>7</v>
      </c>
      <c r="O451" s="9">
        <f t="shared" si="547"/>
        <v>24525.45</v>
      </c>
    </row>
    <row r="452" spans="1:15" x14ac:dyDescent="0.25">
      <c r="A452" s="18"/>
      <c r="B452" s="17"/>
      <c r="C452" s="2" t="s">
        <v>5</v>
      </c>
      <c r="D452" s="4">
        <f>D456</f>
        <v>0</v>
      </c>
      <c r="E452" s="4">
        <f t="shared" ref="E452:M452" si="610">E456</f>
        <v>0</v>
      </c>
      <c r="F452" s="4">
        <f t="shared" si="610"/>
        <v>0</v>
      </c>
      <c r="G452" s="4">
        <f t="shared" si="610"/>
        <v>0</v>
      </c>
      <c r="H452" s="4">
        <f t="shared" si="610"/>
        <v>0</v>
      </c>
      <c r="I452" s="4">
        <f t="shared" si="610"/>
        <v>0</v>
      </c>
      <c r="J452" s="4">
        <f t="shared" si="610"/>
        <v>0</v>
      </c>
      <c r="K452" s="4">
        <f t="shared" si="610"/>
        <v>0</v>
      </c>
      <c r="L452" s="4">
        <f t="shared" ref="L452" si="611">L456</f>
        <v>0</v>
      </c>
      <c r="M452" s="4">
        <f t="shared" si="610"/>
        <v>0</v>
      </c>
      <c r="N452" s="16">
        <v>8</v>
      </c>
      <c r="O452" s="9">
        <f t="shared" si="547"/>
        <v>0</v>
      </c>
    </row>
    <row r="453" spans="1:15" x14ac:dyDescent="0.25">
      <c r="A453" s="18"/>
      <c r="B453" s="17"/>
      <c r="C453" s="2" t="s">
        <v>6</v>
      </c>
      <c r="D453" s="4">
        <f>D457</f>
        <v>0</v>
      </c>
      <c r="E453" s="4">
        <f t="shared" ref="E453:M453" si="612">E457</f>
        <v>0</v>
      </c>
      <c r="F453" s="4">
        <f t="shared" si="612"/>
        <v>0</v>
      </c>
      <c r="G453" s="4">
        <f t="shared" si="612"/>
        <v>0</v>
      </c>
      <c r="H453" s="4">
        <f t="shared" si="612"/>
        <v>0</v>
      </c>
      <c r="I453" s="4">
        <f t="shared" si="612"/>
        <v>0</v>
      </c>
      <c r="J453" s="4">
        <f t="shared" si="612"/>
        <v>0</v>
      </c>
      <c r="K453" s="4">
        <f t="shared" si="612"/>
        <v>24525.45</v>
      </c>
      <c r="L453" s="4">
        <f t="shared" ref="L453" si="613">L457</f>
        <v>0</v>
      </c>
      <c r="M453" s="4">
        <f t="shared" si="612"/>
        <v>0</v>
      </c>
      <c r="N453" s="16">
        <v>9</v>
      </c>
      <c r="O453" s="9">
        <f t="shared" si="547"/>
        <v>24525.45</v>
      </c>
    </row>
    <row r="454" spans="1:15" x14ac:dyDescent="0.25">
      <c r="A454" s="18"/>
      <c r="B454" s="17"/>
      <c r="C454" s="2" t="s">
        <v>4</v>
      </c>
      <c r="D454" s="4"/>
      <c r="E454" s="3"/>
      <c r="F454" s="3"/>
      <c r="G454" s="4"/>
      <c r="H454" s="4"/>
      <c r="I454" s="4"/>
      <c r="J454" s="4"/>
      <c r="K454" s="4"/>
      <c r="L454" s="4"/>
      <c r="M454" s="4"/>
      <c r="N454" s="16">
        <v>10</v>
      </c>
      <c r="O454" s="9">
        <f t="shared" si="547"/>
        <v>0</v>
      </c>
    </row>
    <row r="455" spans="1:15" ht="63.75" x14ac:dyDescent="0.25">
      <c r="A455" s="18"/>
      <c r="B455" s="17"/>
      <c r="C455" s="2" t="s">
        <v>56</v>
      </c>
      <c r="D455" s="4">
        <f>D456+D457</f>
        <v>0</v>
      </c>
      <c r="E455" s="4">
        <f t="shared" ref="E455:M455" si="614">E456+E457</f>
        <v>0</v>
      </c>
      <c r="F455" s="4">
        <f t="shared" si="614"/>
        <v>0</v>
      </c>
      <c r="G455" s="4">
        <f t="shared" si="614"/>
        <v>0</v>
      </c>
      <c r="H455" s="4">
        <f t="shared" si="614"/>
        <v>0</v>
      </c>
      <c r="I455" s="4">
        <f t="shared" si="614"/>
        <v>0</v>
      </c>
      <c r="J455" s="4">
        <f t="shared" si="614"/>
        <v>0</v>
      </c>
      <c r="K455" s="4">
        <f t="shared" si="614"/>
        <v>24525.45</v>
      </c>
      <c r="L455" s="4">
        <f t="shared" ref="L455" si="615">L456+L457</f>
        <v>0</v>
      </c>
      <c r="M455" s="4">
        <f t="shared" si="614"/>
        <v>0</v>
      </c>
      <c r="N455" s="16">
        <v>11</v>
      </c>
      <c r="O455" s="9">
        <f t="shared" si="547"/>
        <v>24525.45</v>
      </c>
    </row>
    <row r="456" spans="1:15" x14ac:dyDescent="0.25">
      <c r="A456" s="18"/>
      <c r="B456" s="17"/>
      <c r="C456" s="2" t="s">
        <v>5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16">
        <v>12</v>
      </c>
      <c r="O456" s="9">
        <f t="shared" si="547"/>
        <v>0</v>
      </c>
    </row>
    <row r="457" spans="1:15" x14ac:dyDescent="0.25">
      <c r="A457" s="18"/>
      <c r="B457" s="17"/>
      <c r="C457" s="2" t="s">
        <v>6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24525.45</v>
      </c>
      <c r="L457" s="4">
        <v>0</v>
      </c>
      <c r="M457" s="4">
        <v>0</v>
      </c>
      <c r="N457" s="16">
        <v>13</v>
      </c>
      <c r="O457" s="9">
        <f t="shared" si="547"/>
        <v>24525.45</v>
      </c>
    </row>
    <row r="458" spans="1:15" ht="25.5" x14ac:dyDescent="0.25">
      <c r="A458" s="18"/>
      <c r="B458" s="17"/>
      <c r="C458" s="2" t="s">
        <v>58</v>
      </c>
      <c r="D458" s="4">
        <f>D459+D460</f>
        <v>0</v>
      </c>
      <c r="E458" s="4">
        <f t="shared" ref="E458:M458" si="616">E459+E460</f>
        <v>0</v>
      </c>
      <c r="F458" s="4">
        <f t="shared" si="616"/>
        <v>0</v>
      </c>
      <c r="G458" s="4">
        <f t="shared" si="616"/>
        <v>0</v>
      </c>
      <c r="H458" s="4">
        <f t="shared" si="616"/>
        <v>0</v>
      </c>
      <c r="I458" s="4">
        <f t="shared" si="616"/>
        <v>0</v>
      </c>
      <c r="J458" s="4">
        <f t="shared" si="616"/>
        <v>2099.5500000000002</v>
      </c>
      <c r="K458" s="4">
        <f t="shared" si="616"/>
        <v>24.55</v>
      </c>
      <c r="L458" s="4">
        <f t="shared" ref="L458" si="617">L459+L460</f>
        <v>0</v>
      </c>
      <c r="M458" s="4">
        <f t="shared" si="616"/>
        <v>0</v>
      </c>
      <c r="N458" s="16">
        <v>14</v>
      </c>
      <c r="O458" s="9">
        <f t="shared" si="547"/>
        <v>2124.1000000000004</v>
      </c>
    </row>
    <row r="459" spans="1:15" x14ac:dyDescent="0.25">
      <c r="A459" s="18"/>
      <c r="B459" s="17"/>
      <c r="C459" s="5" t="s">
        <v>5</v>
      </c>
      <c r="D459" s="4">
        <f>D463</f>
        <v>0</v>
      </c>
      <c r="E459" s="4">
        <f t="shared" ref="E459:M459" si="618">E463</f>
        <v>0</v>
      </c>
      <c r="F459" s="4">
        <f t="shared" si="618"/>
        <v>0</v>
      </c>
      <c r="G459" s="4">
        <f t="shared" si="618"/>
        <v>0</v>
      </c>
      <c r="H459" s="4">
        <f t="shared" si="618"/>
        <v>0</v>
      </c>
      <c r="I459" s="4">
        <f t="shared" si="618"/>
        <v>0</v>
      </c>
      <c r="J459" s="4">
        <f t="shared" si="618"/>
        <v>0</v>
      </c>
      <c r="K459" s="4">
        <f t="shared" si="618"/>
        <v>0</v>
      </c>
      <c r="L459" s="4">
        <f t="shared" ref="L459" si="619">L463</f>
        <v>0</v>
      </c>
      <c r="M459" s="4">
        <f t="shared" si="618"/>
        <v>0</v>
      </c>
      <c r="N459" s="16">
        <v>15</v>
      </c>
      <c r="O459" s="9">
        <f t="shared" si="547"/>
        <v>0</v>
      </c>
    </row>
    <row r="460" spans="1:15" x14ac:dyDescent="0.25">
      <c r="A460" s="18"/>
      <c r="B460" s="17"/>
      <c r="C460" s="5" t="s">
        <v>6</v>
      </c>
      <c r="D460" s="4">
        <f>D464</f>
        <v>0</v>
      </c>
      <c r="E460" s="4">
        <f t="shared" ref="E460:M460" si="620">E464</f>
        <v>0</v>
      </c>
      <c r="F460" s="4">
        <f t="shared" si="620"/>
        <v>0</v>
      </c>
      <c r="G460" s="4">
        <f t="shared" si="620"/>
        <v>0</v>
      </c>
      <c r="H460" s="4">
        <f t="shared" si="620"/>
        <v>0</v>
      </c>
      <c r="I460" s="4">
        <f t="shared" si="620"/>
        <v>0</v>
      </c>
      <c r="J460" s="4">
        <f t="shared" si="620"/>
        <v>2099.5500000000002</v>
      </c>
      <c r="K460" s="4">
        <f t="shared" si="620"/>
        <v>24.55</v>
      </c>
      <c r="L460" s="4">
        <f t="shared" ref="L460" si="621">L464</f>
        <v>0</v>
      </c>
      <c r="M460" s="4">
        <f t="shared" si="620"/>
        <v>0</v>
      </c>
      <c r="N460" s="16">
        <v>16</v>
      </c>
      <c r="O460" s="9">
        <f t="shared" si="547"/>
        <v>2124.1000000000004</v>
      </c>
    </row>
    <row r="461" spans="1:15" x14ac:dyDescent="0.25">
      <c r="A461" s="18"/>
      <c r="B461" s="17"/>
      <c r="C461" s="1" t="s">
        <v>4</v>
      </c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16">
        <v>17</v>
      </c>
      <c r="O461" s="9">
        <f t="shared" si="547"/>
        <v>0</v>
      </c>
    </row>
    <row r="462" spans="1:15" ht="63.75" x14ac:dyDescent="0.25">
      <c r="A462" s="18"/>
      <c r="B462" s="17"/>
      <c r="C462" s="2" t="s">
        <v>57</v>
      </c>
      <c r="D462" s="4">
        <f>D463+D464</f>
        <v>0</v>
      </c>
      <c r="E462" s="4">
        <f t="shared" ref="E462:M462" si="622">E463+E464</f>
        <v>0</v>
      </c>
      <c r="F462" s="4">
        <f t="shared" si="622"/>
        <v>0</v>
      </c>
      <c r="G462" s="4">
        <f t="shared" si="622"/>
        <v>0</v>
      </c>
      <c r="H462" s="4">
        <f t="shared" si="622"/>
        <v>0</v>
      </c>
      <c r="I462" s="4">
        <f t="shared" si="622"/>
        <v>0</v>
      </c>
      <c r="J462" s="4">
        <f t="shared" si="622"/>
        <v>2099.5500000000002</v>
      </c>
      <c r="K462" s="4">
        <f t="shared" si="622"/>
        <v>24.55</v>
      </c>
      <c r="L462" s="4">
        <f t="shared" ref="L462" si="623">L463+L464</f>
        <v>0</v>
      </c>
      <c r="M462" s="4">
        <f t="shared" si="622"/>
        <v>0</v>
      </c>
      <c r="N462" s="16">
        <v>18</v>
      </c>
      <c r="O462" s="9">
        <f t="shared" ref="O462:O525" si="624">D462+E462+F462+G462+H462+I462+J462+K462+L462+M462</f>
        <v>2124.1000000000004</v>
      </c>
    </row>
    <row r="463" spans="1:15" x14ac:dyDescent="0.25">
      <c r="A463" s="18"/>
      <c r="B463" s="17"/>
      <c r="C463" s="5" t="s">
        <v>5</v>
      </c>
      <c r="D463" s="4">
        <v>0</v>
      </c>
      <c r="E463" s="4">
        <v>0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16">
        <v>19</v>
      </c>
      <c r="O463" s="9">
        <f t="shared" si="624"/>
        <v>0</v>
      </c>
    </row>
    <row r="464" spans="1:15" x14ac:dyDescent="0.25">
      <c r="A464" s="18"/>
      <c r="B464" s="17"/>
      <c r="C464" s="5" t="s">
        <v>6</v>
      </c>
      <c r="D464" s="4">
        <v>0</v>
      </c>
      <c r="E464" s="4">
        <v>0</v>
      </c>
      <c r="F464" s="4">
        <v>0</v>
      </c>
      <c r="G464" s="4">
        <v>0</v>
      </c>
      <c r="H464" s="4">
        <v>0</v>
      </c>
      <c r="I464" s="4">
        <v>0</v>
      </c>
      <c r="J464" s="4">
        <v>2099.5500000000002</v>
      </c>
      <c r="K464" s="4">
        <v>24.55</v>
      </c>
      <c r="L464" s="4">
        <v>0</v>
      </c>
      <c r="M464" s="4">
        <v>0</v>
      </c>
      <c r="N464" s="16">
        <v>20</v>
      </c>
      <c r="O464" s="9">
        <f t="shared" si="624"/>
        <v>2124.1000000000004</v>
      </c>
    </row>
    <row r="465" spans="1:15" x14ac:dyDescent="0.25">
      <c r="A465" s="18" t="s">
        <v>40</v>
      </c>
      <c r="B465" s="17" t="s">
        <v>41</v>
      </c>
      <c r="C465" s="2" t="s">
        <v>51</v>
      </c>
      <c r="D465" s="4">
        <f>D466+D467</f>
        <v>0</v>
      </c>
      <c r="E465" s="4">
        <f t="shared" ref="E465:M465" si="625">E466+E467</f>
        <v>0</v>
      </c>
      <c r="F465" s="4">
        <f t="shared" si="625"/>
        <v>0</v>
      </c>
      <c r="G465" s="4">
        <f t="shared" si="625"/>
        <v>0</v>
      </c>
      <c r="H465" s="4">
        <f t="shared" si="625"/>
        <v>161114.36000000002</v>
      </c>
      <c r="I465" s="4">
        <f t="shared" si="625"/>
        <v>40821.81</v>
      </c>
      <c r="J465" s="4">
        <f t="shared" si="625"/>
        <v>0</v>
      </c>
      <c r="K465" s="4">
        <f t="shared" si="625"/>
        <v>0</v>
      </c>
      <c r="L465" s="4">
        <f t="shared" ref="L465" si="626">L466+L467</f>
        <v>0</v>
      </c>
      <c r="M465" s="4">
        <f t="shared" si="625"/>
        <v>0</v>
      </c>
      <c r="N465" s="16">
        <v>1</v>
      </c>
      <c r="O465" s="9">
        <f t="shared" si="624"/>
        <v>201936.17</v>
      </c>
    </row>
    <row r="466" spans="1:15" x14ac:dyDescent="0.25">
      <c r="A466" s="18"/>
      <c r="B466" s="17"/>
      <c r="C466" s="5" t="s">
        <v>5</v>
      </c>
      <c r="D466" s="4">
        <f>D469+D472+D479</f>
        <v>0</v>
      </c>
      <c r="E466" s="4">
        <f t="shared" ref="E466:M466" si="627">E469+E472+E479</f>
        <v>0</v>
      </c>
      <c r="F466" s="4">
        <f t="shared" si="627"/>
        <v>0</v>
      </c>
      <c r="G466" s="4">
        <f t="shared" si="627"/>
        <v>0</v>
      </c>
      <c r="H466" s="4">
        <f t="shared" si="627"/>
        <v>161114.36000000002</v>
      </c>
      <c r="I466" s="4">
        <f t="shared" si="627"/>
        <v>40821.81</v>
      </c>
      <c r="J466" s="4">
        <f t="shared" si="627"/>
        <v>0</v>
      </c>
      <c r="K466" s="4">
        <f t="shared" si="627"/>
        <v>0</v>
      </c>
      <c r="L466" s="4">
        <f t="shared" ref="L466" si="628">L469+L472+L479</f>
        <v>0</v>
      </c>
      <c r="M466" s="4">
        <f t="shared" si="627"/>
        <v>0</v>
      </c>
      <c r="N466" s="16">
        <v>2</v>
      </c>
      <c r="O466" s="9">
        <f t="shared" si="624"/>
        <v>201936.17</v>
      </c>
    </row>
    <row r="467" spans="1:15" x14ac:dyDescent="0.25">
      <c r="A467" s="18"/>
      <c r="B467" s="17"/>
      <c r="C467" s="5" t="s">
        <v>6</v>
      </c>
      <c r="D467" s="4">
        <f>D470+D473+D480</f>
        <v>0</v>
      </c>
      <c r="E467" s="4">
        <f t="shared" ref="E467:M467" si="629">E470+E473+E480</f>
        <v>0</v>
      </c>
      <c r="F467" s="4">
        <f t="shared" si="629"/>
        <v>0</v>
      </c>
      <c r="G467" s="4">
        <f t="shared" si="629"/>
        <v>0</v>
      </c>
      <c r="H467" s="4">
        <f t="shared" si="629"/>
        <v>0</v>
      </c>
      <c r="I467" s="4">
        <f t="shared" si="629"/>
        <v>0</v>
      </c>
      <c r="J467" s="4">
        <f t="shared" si="629"/>
        <v>0</v>
      </c>
      <c r="K467" s="4">
        <f t="shared" si="629"/>
        <v>0</v>
      </c>
      <c r="L467" s="4">
        <f t="shared" ref="L467" si="630">L470+L473+L480</f>
        <v>0</v>
      </c>
      <c r="M467" s="4">
        <f t="shared" si="629"/>
        <v>0</v>
      </c>
      <c r="N467" s="16">
        <v>3</v>
      </c>
      <c r="O467" s="9">
        <f t="shared" si="624"/>
        <v>0</v>
      </c>
    </row>
    <row r="468" spans="1:15" ht="25.5" x14ac:dyDescent="0.25">
      <c r="A468" s="18"/>
      <c r="B468" s="17"/>
      <c r="C468" s="5" t="s">
        <v>52</v>
      </c>
      <c r="D468" s="4">
        <f>D469+D470</f>
        <v>0</v>
      </c>
      <c r="E468" s="4">
        <f t="shared" ref="E468:M468" si="631">E469+E470</f>
        <v>0</v>
      </c>
      <c r="F468" s="4">
        <f t="shared" si="631"/>
        <v>0</v>
      </c>
      <c r="G468" s="4">
        <f t="shared" si="631"/>
        <v>0</v>
      </c>
      <c r="H468" s="4">
        <f t="shared" si="631"/>
        <v>0</v>
      </c>
      <c r="I468" s="4">
        <f t="shared" si="631"/>
        <v>0</v>
      </c>
      <c r="J468" s="4">
        <f t="shared" si="631"/>
        <v>0</v>
      </c>
      <c r="K468" s="4">
        <f t="shared" si="631"/>
        <v>0</v>
      </c>
      <c r="L468" s="4">
        <f t="shared" ref="L468" si="632">L469+L470</f>
        <v>0</v>
      </c>
      <c r="M468" s="4">
        <f t="shared" si="631"/>
        <v>0</v>
      </c>
      <c r="N468" s="16">
        <v>4</v>
      </c>
      <c r="O468" s="9">
        <f t="shared" si="624"/>
        <v>0</v>
      </c>
    </row>
    <row r="469" spans="1:15" x14ac:dyDescent="0.25">
      <c r="A469" s="18"/>
      <c r="B469" s="17"/>
      <c r="C469" s="5" t="s">
        <v>5</v>
      </c>
      <c r="D469" s="4">
        <f>D489</f>
        <v>0</v>
      </c>
      <c r="E469" s="4">
        <f t="shared" ref="E469:M469" si="633">E489</f>
        <v>0</v>
      </c>
      <c r="F469" s="4">
        <f t="shared" si="633"/>
        <v>0</v>
      </c>
      <c r="G469" s="4">
        <f t="shared" si="633"/>
        <v>0</v>
      </c>
      <c r="H469" s="4">
        <f t="shared" si="633"/>
        <v>0</v>
      </c>
      <c r="I469" s="4">
        <f t="shared" si="633"/>
        <v>0</v>
      </c>
      <c r="J469" s="4">
        <f t="shared" si="633"/>
        <v>0</v>
      </c>
      <c r="K469" s="4">
        <f t="shared" si="633"/>
        <v>0</v>
      </c>
      <c r="L469" s="4">
        <f t="shared" ref="L469" si="634">L489</f>
        <v>0</v>
      </c>
      <c r="M469" s="4">
        <f t="shared" si="633"/>
        <v>0</v>
      </c>
      <c r="N469" s="16">
        <v>5</v>
      </c>
      <c r="O469" s="9">
        <f t="shared" si="624"/>
        <v>0</v>
      </c>
    </row>
    <row r="470" spans="1:15" x14ac:dyDescent="0.25">
      <c r="A470" s="18"/>
      <c r="B470" s="17"/>
      <c r="C470" s="5" t="s">
        <v>6</v>
      </c>
      <c r="D470" s="4">
        <f>D490</f>
        <v>0</v>
      </c>
      <c r="E470" s="4">
        <f t="shared" ref="E470:M470" si="635">E490</f>
        <v>0</v>
      </c>
      <c r="F470" s="4">
        <f t="shared" si="635"/>
        <v>0</v>
      </c>
      <c r="G470" s="4">
        <f t="shared" si="635"/>
        <v>0</v>
      </c>
      <c r="H470" s="4">
        <f t="shared" si="635"/>
        <v>0</v>
      </c>
      <c r="I470" s="4">
        <f t="shared" si="635"/>
        <v>0</v>
      </c>
      <c r="J470" s="4">
        <f t="shared" si="635"/>
        <v>0</v>
      </c>
      <c r="K470" s="4">
        <f t="shared" si="635"/>
        <v>0</v>
      </c>
      <c r="L470" s="4">
        <f t="shared" ref="L470" si="636">L490</f>
        <v>0</v>
      </c>
      <c r="M470" s="4">
        <f t="shared" si="635"/>
        <v>0</v>
      </c>
      <c r="N470" s="16">
        <v>6</v>
      </c>
      <c r="O470" s="9">
        <f t="shared" si="624"/>
        <v>0</v>
      </c>
    </row>
    <row r="471" spans="1:15" ht="25.5" x14ac:dyDescent="0.25">
      <c r="A471" s="18"/>
      <c r="B471" s="17"/>
      <c r="C471" s="5" t="s">
        <v>53</v>
      </c>
      <c r="D471" s="4">
        <f>D472+D473</f>
        <v>0</v>
      </c>
      <c r="E471" s="4">
        <f t="shared" ref="E471:M471" si="637">E472+E473</f>
        <v>0</v>
      </c>
      <c r="F471" s="4">
        <f t="shared" si="637"/>
        <v>0</v>
      </c>
      <c r="G471" s="4">
        <f t="shared" si="637"/>
        <v>0</v>
      </c>
      <c r="H471" s="4">
        <f t="shared" si="637"/>
        <v>156509.89000000001</v>
      </c>
      <c r="I471" s="4">
        <f t="shared" si="637"/>
        <v>40792.68</v>
      </c>
      <c r="J471" s="4">
        <f t="shared" si="637"/>
        <v>0</v>
      </c>
      <c r="K471" s="4">
        <f t="shared" si="637"/>
        <v>0</v>
      </c>
      <c r="L471" s="4">
        <f t="shared" ref="L471" si="638">L472+L473</f>
        <v>0</v>
      </c>
      <c r="M471" s="4">
        <f t="shared" si="637"/>
        <v>0</v>
      </c>
      <c r="N471" s="16">
        <v>7</v>
      </c>
      <c r="O471" s="9">
        <f t="shared" si="624"/>
        <v>197302.57</v>
      </c>
    </row>
    <row r="472" spans="1:15" x14ac:dyDescent="0.25">
      <c r="A472" s="18"/>
      <c r="B472" s="17"/>
      <c r="C472" s="5" t="s">
        <v>5</v>
      </c>
      <c r="D472" s="4">
        <f>D476</f>
        <v>0</v>
      </c>
      <c r="E472" s="4">
        <f t="shared" ref="E472:M472" si="639">E476</f>
        <v>0</v>
      </c>
      <c r="F472" s="4">
        <f t="shared" si="639"/>
        <v>0</v>
      </c>
      <c r="G472" s="4">
        <f t="shared" si="639"/>
        <v>0</v>
      </c>
      <c r="H472" s="4">
        <f t="shared" si="639"/>
        <v>156509.89000000001</v>
      </c>
      <c r="I472" s="4">
        <f t="shared" si="639"/>
        <v>40792.68</v>
      </c>
      <c r="J472" s="4">
        <f t="shared" si="639"/>
        <v>0</v>
      </c>
      <c r="K472" s="4">
        <f t="shared" si="639"/>
        <v>0</v>
      </c>
      <c r="L472" s="4">
        <f t="shared" ref="L472" si="640">L476</f>
        <v>0</v>
      </c>
      <c r="M472" s="4">
        <f t="shared" si="639"/>
        <v>0</v>
      </c>
      <c r="N472" s="16">
        <v>8</v>
      </c>
      <c r="O472" s="9">
        <f t="shared" si="624"/>
        <v>197302.57</v>
      </c>
    </row>
    <row r="473" spans="1:15" x14ac:dyDescent="0.25">
      <c r="A473" s="18"/>
      <c r="B473" s="17"/>
      <c r="C473" s="5" t="s">
        <v>6</v>
      </c>
      <c r="D473" s="4">
        <f>D477</f>
        <v>0</v>
      </c>
      <c r="E473" s="4">
        <f t="shared" ref="E473:M473" si="641">E477</f>
        <v>0</v>
      </c>
      <c r="F473" s="4">
        <f t="shared" si="641"/>
        <v>0</v>
      </c>
      <c r="G473" s="4">
        <f t="shared" si="641"/>
        <v>0</v>
      </c>
      <c r="H473" s="4">
        <f t="shared" si="641"/>
        <v>0</v>
      </c>
      <c r="I473" s="4">
        <f t="shared" si="641"/>
        <v>0</v>
      </c>
      <c r="J473" s="4">
        <f t="shared" si="641"/>
        <v>0</v>
      </c>
      <c r="K473" s="4">
        <f t="shared" si="641"/>
        <v>0</v>
      </c>
      <c r="L473" s="4">
        <f t="shared" ref="L473" si="642">L477</f>
        <v>0</v>
      </c>
      <c r="M473" s="4">
        <f t="shared" si="641"/>
        <v>0</v>
      </c>
      <c r="N473" s="16">
        <v>9</v>
      </c>
      <c r="O473" s="9">
        <f t="shared" si="624"/>
        <v>0</v>
      </c>
    </row>
    <row r="474" spans="1:15" x14ac:dyDescent="0.25">
      <c r="A474" s="18"/>
      <c r="B474" s="17"/>
      <c r="C474" s="5" t="s">
        <v>4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16">
        <v>10</v>
      </c>
      <c r="O474" s="9">
        <f t="shared" si="624"/>
        <v>0</v>
      </c>
    </row>
    <row r="475" spans="1:15" ht="63.75" x14ac:dyDescent="0.25">
      <c r="A475" s="18"/>
      <c r="B475" s="17"/>
      <c r="C475" s="2" t="s">
        <v>56</v>
      </c>
      <c r="D475" s="4">
        <f>D476+D477</f>
        <v>0</v>
      </c>
      <c r="E475" s="4">
        <f t="shared" ref="E475:M475" si="643">E476+E477</f>
        <v>0</v>
      </c>
      <c r="F475" s="4">
        <f t="shared" si="643"/>
        <v>0</v>
      </c>
      <c r="G475" s="4">
        <f t="shared" si="643"/>
        <v>0</v>
      </c>
      <c r="H475" s="4">
        <f t="shared" si="643"/>
        <v>156509.89000000001</v>
      </c>
      <c r="I475" s="4">
        <f t="shared" si="643"/>
        <v>40792.68</v>
      </c>
      <c r="J475" s="4">
        <f t="shared" si="643"/>
        <v>0</v>
      </c>
      <c r="K475" s="4">
        <f t="shared" si="643"/>
        <v>0</v>
      </c>
      <c r="L475" s="4">
        <f t="shared" ref="L475" si="644">L476+L477</f>
        <v>0</v>
      </c>
      <c r="M475" s="4">
        <f t="shared" si="643"/>
        <v>0</v>
      </c>
      <c r="N475" s="16">
        <v>11</v>
      </c>
      <c r="O475" s="9">
        <f t="shared" si="624"/>
        <v>197302.57</v>
      </c>
    </row>
    <row r="476" spans="1:15" x14ac:dyDescent="0.25">
      <c r="A476" s="18"/>
      <c r="B476" s="17"/>
      <c r="C476" s="2" t="s">
        <v>5</v>
      </c>
      <c r="D476" s="4">
        <f>D496</f>
        <v>0</v>
      </c>
      <c r="E476" s="4">
        <f t="shared" ref="E476:M476" si="645">E496</f>
        <v>0</v>
      </c>
      <c r="F476" s="4">
        <f t="shared" si="645"/>
        <v>0</v>
      </c>
      <c r="G476" s="4">
        <f t="shared" si="645"/>
        <v>0</v>
      </c>
      <c r="H476" s="4">
        <f t="shared" si="645"/>
        <v>156509.89000000001</v>
      </c>
      <c r="I476" s="4">
        <f t="shared" si="645"/>
        <v>40792.68</v>
      </c>
      <c r="J476" s="4">
        <f t="shared" si="645"/>
        <v>0</v>
      </c>
      <c r="K476" s="4">
        <f t="shared" si="645"/>
        <v>0</v>
      </c>
      <c r="L476" s="4">
        <f t="shared" ref="L476" si="646">L496</f>
        <v>0</v>
      </c>
      <c r="M476" s="4">
        <f t="shared" si="645"/>
        <v>0</v>
      </c>
      <c r="N476" s="16">
        <v>12</v>
      </c>
      <c r="O476" s="9">
        <f t="shared" si="624"/>
        <v>197302.57</v>
      </c>
    </row>
    <row r="477" spans="1:15" x14ac:dyDescent="0.25">
      <c r="A477" s="18"/>
      <c r="B477" s="17"/>
      <c r="C477" s="2" t="s">
        <v>6</v>
      </c>
      <c r="D477" s="4">
        <f>D497</f>
        <v>0</v>
      </c>
      <c r="E477" s="4">
        <f t="shared" ref="E477:M477" si="647">E497</f>
        <v>0</v>
      </c>
      <c r="F477" s="4">
        <f t="shared" si="647"/>
        <v>0</v>
      </c>
      <c r="G477" s="4">
        <f t="shared" si="647"/>
        <v>0</v>
      </c>
      <c r="H477" s="4">
        <f t="shared" si="647"/>
        <v>0</v>
      </c>
      <c r="I477" s="4">
        <f t="shared" si="647"/>
        <v>0</v>
      </c>
      <c r="J477" s="4">
        <f t="shared" si="647"/>
        <v>0</v>
      </c>
      <c r="K477" s="4">
        <f t="shared" si="647"/>
        <v>0</v>
      </c>
      <c r="L477" s="4">
        <f t="shared" ref="L477" si="648">L497</f>
        <v>0</v>
      </c>
      <c r="M477" s="4">
        <f t="shared" si="647"/>
        <v>0</v>
      </c>
      <c r="N477" s="16">
        <v>13</v>
      </c>
      <c r="O477" s="9">
        <f t="shared" si="624"/>
        <v>0</v>
      </c>
    </row>
    <row r="478" spans="1:15" ht="25.5" x14ac:dyDescent="0.25">
      <c r="A478" s="18"/>
      <c r="B478" s="17"/>
      <c r="C478" s="5" t="s">
        <v>54</v>
      </c>
      <c r="D478" s="4">
        <f>D479+D480</f>
        <v>0</v>
      </c>
      <c r="E478" s="4">
        <f t="shared" ref="E478:M478" si="649">E479+E480</f>
        <v>0</v>
      </c>
      <c r="F478" s="4">
        <f t="shared" si="649"/>
        <v>0</v>
      </c>
      <c r="G478" s="4">
        <f t="shared" si="649"/>
        <v>0</v>
      </c>
      <c r="H478" s="4">
        <f t="shared" si="649"/>
        <v>4604.47</v>
      </c>
      <c r="I478" s="4">
        <f t="shared" si="649"/>
        <v>29.13</v>
      </c>
      <c r="J478" s="4">
        <f t="shared" si="649"/>
        <v>0</v>
      </c>
      <c r="K478" s="4">
        <f t="shared" si="649"/>
        <v>0</v>
      </c>
      <c r="L478" s="4">
        <f t="shared" ref="L478" si="650">L479+L480</f>
        <v>0</v>
      </c>
      <c r="M478" s="4">
        <f t="shared" si="649"/>
        <v>0</v>
      </c>
      <c r="N478" s="16">
        <v>14</v>
      </c>
      <c r="O478" s="9">
        <f t="shared" si="624"/>
        <v>4633.6000000000004</v>
      </c>
    </row>
    <row r="479" spans="1:15" x14ac:dyDescent="0.25">
      <c r="A479" s="18"/>
      <c r="B479" s="17"/>
      <c r="C479" s="5" t="s">
        <v>5</v>
      </c>
      <c r="D479" s="4">
        <f>D483</f>
        <v>0</v>
      </c>
      <c r="E479" s="4">
        <f t="shared" ref="E479:M479" si="651">E483</f>
        <v>0</v>
      </c>
      <c r="F479" s="4">
        <f t="shared" si="651"/>
        <v>0</v>
      </c>
      <c r="G479" s="4">
        <f t="shared" si="651"/>
        <v>0</v>
      </c>
      <c r="H479" s="4">
        <f t="shared" si="651"/>
        <v>4604.47</v>
      </c>
      <c r="I479" s="4">
        <f t="shared" si="651"/>
        <v>29.13</v>
      </c>
      <c r="J479" s="4">
        <f t="shared" si="651"/>
        <v>0</v>
      </c>
      <c r="K479" s="4">
        <f t="shared" si="651"/>
        <v>0</v>
      </c>
      <c r="L479" s="4">
        <f t="shared" ref="L479" si="652">L483</f>
        <v>0</v>
      </c>
      <c r="M479" s="4">
        <f t="shared" si="651"/>
        <v>0</v>
      </c>
      <c r="N479" s="16">
        <v>15</v>
      </c>
      <c r="O479" s="9">
        <f t="shared" si="624"/>
        <v>4633.6000000000004</v>
      </c>
    </row>
    <row r="480" spans="1:15" x14ac:dyDescent="0.25">
      <c r="A480" s="18"/>
      <c r="B480" s="17"/>
      <c r="C480" s="5" t="s">
        <v>6</v>
      </c>
      <c r="D480" s="4">
        <f>D484</f>
        <v>0</v>
      </c>
      <c r="E480" s="4">
        <f t="shared" ref="E480:M480" si="653">E484</f>
        <v>0</v>
      </c>
      <c r="F480" s="4">
        <f t="shared" si="653"/>
        <v>0</v>
      </c>
      <c r="G480" s="4">
        <f t="shared" si="653"/>
        <v>0</v>
      </c>
      <c r="H480" s="4">
        <f t="shared" si="653"/>
        <v>0</v>
      </c>
      <c r="I480" s="4">
        <f t="shared" si="653"/>
        <v>0</v>
      </c>
      <c r="J480" s="4">
        <f t="shared" si="653"/>
        <v>0</v>
      </c>
      <c r="K480" s="4">
        <f t="shared" si="653"/>
        <v>0</v>
      </c>
      <c r="L480" s="4">
        <f t="shared" ref="L480" si="654">L484</f>
        <v>0</v>
      </c>
      <c r="M480" s="4">
        <f t="shared" si="653"/>
        <v>0</v>
      </c>
      <c r="N480" s="16">
        <v>16</v>
      </c>
      <c r="O480" s="9">
        <f t="shared" si="624"/>
        <v>0</v>
      </c>
    </row>
    <row r="481" spans="1:15" x14ac:dyDescent="0.25">
      <c r="A481" s="18"/>
      <c r="B481" s="17"/>
      <c r="C481" s="1" t="s">
        <v>4</v>
      </c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16">
        <v>17</v>
      </c>
      <c r="O481" s="9">
        <f t="shared" si="624"/>
        <v>0</v>
      </c>
    </row>
    <row r="482" spans="1:15" ht="63.75" x14ac:dyDescent="0.25">
      <c r="A482" s="18"/>
      <c r="B482" s="17"/>
      <c r="C482" s="2" t="s">
        <v>55</v>
      </c>
      <c r="D482" s="4">
        <f>D483+D484</f>
        <v>0</v>
      </c>
      <c r="E482" s="4">
        <f t="shared" ref="E482:M482" si="655">E483+E484</f>
        <v>0</v>
      </c>
      <c r="F482" s="4">
        <f t="shared" si="655"/>
        <v>0</v>
      </c>
      <c r="G482" s="4">
        <f t="shared" si="655"/>
        <v>0</v>
      </c>
      <c r="H482" s="4">
        <f t="shared" si="655"/>
        <v>4604.47</v>
      </c>
      <c r="I482" s="4">
        <f t="shared" si="655"/>
        <v>29.13</v>
      </c>
      <c r="J482" s="4">
        <f t="shared" si="655"/>
        <v>0</v>
      </c>
      <c r="K482" s="4">
        <f t="shared" si="655"/>
        <v>0</v>
      </c>
      <c r="L482" s="4">
        <f t="shared" ref="L482" si="656">L483+L484</f>
        <v>0</v>
      </c>
      <c r="M482" s="4">
        <f t="shared" si="655"/>
        <v>0</v>
      </c>
      <c r="N482" s="16">
        <v>18</v>
      </c>
      <c r="O482" s="9">
        <f t="shared" si="624"/>
        <v>4633.6000000000004</v>
      </c>
    </row>
    <row r="483" spans="1:15" x14ac:dyDescent="0.25">
      <c r="A483" s="18"/>
      <c r="B483" s="17"/>
      <c r="C483" s="2" t="s">
        <v>5</v>
      </c>
      <c r="D483" s="4">
        <f>D503</f>
        <v>0</v>
      </c>
      <c r="E483" s="4">
        <f t="shared" ref="E483:M483" si="657">E503</f>
        <v>0</v>
      </c>
      <c r="F483" s="4">
        <f t="shared" si="657"/>
        <v>0</v>
      </c>
      <c r="G483" s="4">
        <f t="shared" si="657"/>
        <v>0</v>
      </c>
      <c r="H483" s="4">
        <f t="shared" si="657"/>
        <v>4604.47</v>
      </c>
      <c r="I483" s="4">
        <f t="shared" si="657"/>
        <v>29.13</v>
      </c>
      <c r="J483" s="4">
        <f t="shared" si="657"/>
        <v>0</v>
      </c>
      <c r="K483" s="4">
        <f t="shared" si="657"/>
        <v>0</v>
      </c>
      <c r="L483" s="4">
        <f t="shared" ref="L483" si="658">L503</f>
        <v>0</v>
      </c>
      <c r="M483" s="4">
        <f t="shared" si="657"/>
        <v>0</v>
      </c>
      <c r="N483" s="16">
        <v>19</v>
      </c>
      <c r="O483" s="9">
        <f t="shared" si="624"/>
        <v>4633.6000000000004</v>
      </c>
    </row>
    <row r="484" spans="1:15" x14ac:dyDescent="0.25">
      <c r="A484" s="18"/>
      <c r="B484" s="17"/>
      <c r="C484" s="2" t="s">
        <v>6</v>
      </c>
      <c r="D484" s="4">
        <f>D504</f>
        <v>0</v>
      </c>
      <c r="E484" s="4">
        <f t="shared" ref="E484:M484" si="659">E504</f>
        <v>0</v>
      </c>
      <c r="F484" s="4">
        <f t="shared" si="659"/>
        <v>0</v>
      </c>
      <c r="G484" s="4">
        <f t="shared" si="659"/>
        <v>0</v>
      </c>
      <c r="H484" s="4">
        <f t="shared" si="659"/>
        <v>0</v>
      </c>
      <c r="I484" s="4">
        <f t="shared" si="659"/>
        <v>0</v>
      </c>
      <c r="J484" s="4">
        <f t="shared" si="659"/>
        <v>0</v>
      </c>
      <c r="K484" s="4">
        <f t="shared" si="659"/>
        <v>0</v>
      </c>
      <c r="L484" s="4">
        <f t="shared" ref="L484" si="660">L504</f>
        <v>0</v>
      </c>
      <c r="M484" s="4">
        <f t="shared" si="659"/>
        <v>0</v>
      </c>
      <c r="N484" s="16">
        <v>20</v>
      </c>
      <c r="O484" s="9">
        <f t="shared" si="624"/>
        <v>0</v>
      </c>
    </row>
    <row r="485" spans="1:15" x14ac:dyDescent="0.25">
      <c r="A485" s="18" t="s">
        <v>42</v>
      </c>
      <c r="B485" s="17" t="s">
        <v>43</v>
      </c>
      <c r="C485" s="2" t="s">
        <v>51</v>
      </c>
      <c r="D485" s="4">
        <f>D486+D487</f>
        <v>0</v>
      </c>
      <c r="E485" s="4">
        <f>E486+E487</f>
        <v>0</v>
      </c>
      <c r="F485" s="4">
        <f t="shared" ref="F485:M485" si="661">F486+F487</f>
        <v>0</v>
      </c>
      <c r="G485" s="4">
        <f t="shared" si="661"/>
        <v>0</v>
      </c>
      <c r="H485" s="4">
        <f t="shared" si="661"/>
        <v>161114.36000000002</v>
      </c>
      <c r="I485" s="4">
        <f t="shared" si="661"/>
        <v>40821.81</v>
      </c>
      <c r="J485" s="4">
        <f t="shared" si="661"/>
        <v>0</v>
      </c>
      <c r="K485" s="4">
        <f t="shared" si="661"/>
        <v>0</v>
      </c>
      <c r="L485" s="4">
        <f t="shared" ref="L485" si="662">L486+L487</f>
        <v>0</v>
      </c>
      <c r="M485" s="4">
        <f t="shared" si="661"/>
        <v>0</v>
      </c>
      <c r="N485" s="16">
        <v>1</v>
      </c>
      <c r="O485" s="9">
        <f t="shared" si="624"/>
        <v>201936.17</v>
      </c>
    </row>
    <row r="486" spans="1:15" x14ac:dyDescent="0.25">
      <c r="A486" s="18"/>
      <c r="B486" s="17"/>
      <c r="C486" s="5" t="s">
        <v>5</v>
      </c>
      <c r="D486" s="4">
        <f>D489+D492+D499</f>
        <v>0</v>
      </c>
      <c r="E486" s="4">
        <f t="shared" ref="E486:M486" si="663">E489+E492+E499</f>
        <v>0</v>
      </c>
      <c r="F486" s="4">
        <f t="shared" si="663"/>
        <v>0</v>
      </c>
      <c r="G486" s="4">
        <f t="shared" si="663"/>
        <v>0</v>
      </c>
      <c r="H486" s="4">
        <f t="shared" si="663"/>
        <v>161114.36000000002</v>
      </c>
      <c r="I486" s="4">
        <f t="shared" si="663"/>
        <v>40821.81</v>
      </c>
      <c r="J486" s="4">
        <f t="shared" si="663"/>
        <v>0</v>
      </c>
      <c r="K486" s="4">
        <f t="shared" si="663"/>
        <v>0</v>
      </c>
      <c r="L486" s="4">
        <f t="shared" ref="L486" si="664">L489+L492+L499</f>
        <v>0</v>
      </c>
      <c r="M486" s="4">
        <f t="shared" si="663"/>
        <v>0</v>
      </c>
      <c r="N486" s="16">
        <v>2</v>
      </c>
      <c r="O486" s="9">
        <f t="shared" si="624"/>
        <v>201936.17</v>
      </c>
    </row>
    <row r="487" spans="1:15" x14ac:dyDescent="0.25">
      <c r="A487" s="18"/>
      <c r="B487" s="17"/>
      <c r="C487" s="5" t="s">
        <v>6</v>
      </c>
      <c r="D487" s="4">
        <f>D490+D493+D500</f>
        <v>0</v>
      </c>
      <c r="E487" s="4">
        <f t="shared" ref="E487:M487" si="665">E490+E493+E500</f>
        <v>0</v>
      </c>
      <c r="F487" s="4">
        <f t="shared" si="665"/>
        <v>0</v>
      </c>
      <c r="G487" s="4">
        <f t="shared" si="665"/>
        <v>0</v>
      </c>
      <c r="H487" s="4">
        <f t="shared" si="665"/>
        <v>0</v>
      </c>
      <c r="I487" s="4">
        <f t="shared" si="665"/>
        <v>0</v>
      </c>
      <c r="J487" s="4">
        <f t="shared" si="665"/>
        <v>0</v>
      </c>
      <c r="K487" s="4">
        <f t="shared" si="665"/>
        <v>0</v>
      </c>
      <c r="L487" s="4">
        <f t="shared" ref="L487" si="666">L490+L493+L500</f>
        <v>0</v>
      </c>
      <c r="M487" s="4">
        <f t="shared" si="665"/>
        <v>0</v>
      </c>
      <c r="N487" s="16">
        <v>3</v>
      </c>
      <c r="O487" s="9">
        <f t="shared" si="624"/>
        <v>0</v>
      </c>
    </row>
    <row r="488" spans="1:15" ht="25.5" x14ac:dyDescent="0.25">
      <c r="A488" s="18"/>
      <c r="B488" s="17"/>
      <c r="C488" s="5" t="s">
        <v>52</v>
      </c>
      <c r="D488" s="4">
        <f>D489+D490</f>
        <v>0</v>
      </c>
      <c r="E488" s="4">
        <f t="shared" ref="E488:M488" si="667">E489+E490</f>
        <v>0</v>
      </c>
      <c r="F488" s="4">
        <f t="shared" si="667"/>
        <v>0</v>
      </c>
      <c r="G488" s="4">
        <f t="shared" si="667"/>
        <v>0</v>
      </c>
      <c r="H488" s="4">
        <f t="shared" si="667"/>
        <v>0</v>
      </c>
      <c r="I488" s="4">
        <f t="shared" si="667"/>
        <v>0</v>
      </c>
      <c r="J488" s="4">
        <f t="shared" si="667"/>
        <v>0</v>
      </c>
      <c r="K488" s="4">
        <f t="shared" si="667"/>
        <v>0</v>
      </c>
      <c r="L488" s="4">
        <f t="shared" ref="L488" si="668">L489+L490</f>
        <v>0</v>
      </c>
      <c r="M488" s="4">
        <f t="shared" si="667"/>
        <v>0</v>
      </c>
      <c r="N488" s="16">
        <v>4</v>
      </c>
      <c r="O488" s="9">
        <f t="shared" si="624"/>
        <v>0</v>
      </c>
    </row>
    <row r="489" spans="1:15" x14ac:dyDescent="0.25">
      <c r="A489" s="18"/>
      <c r="B489" s="17"/>
      <c r="C489" s="5" t="s">
        <v>5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16">
        <v>5</v>
      </c>
      <c r="O489" s="9">
        <f t="shared" si="624"/>
        <v>0</v>
      </c>
    </row>
    <row r="490" spans="1:15" x14ac:dyDescent="0.25">
      <c r="A490" s="18"/>
      <c r="B490" s="17"/>
      <c r="C490" s="5" t="s">
        <v>6</v>
      </c>
      <c r="D490" s="4">
        <v>0</v>
      </c>
      <c r="E490" s="4">
        <v>0</v>
      </c>
      <c r="F490" s="4">
        <v>0</v>
      </c>
      <c r="G490" s="4">
        <v>0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16">
        <v>6</v>
      </c>
      <c r="O490" s="9">
        <f t="shared" si="624"/>
        <v>0</v>
      </c>
    </row>
    <row r="491" spans="1:15" ht="25.5" x14ac:dyDescent="0.25">
      <c r="A491" s="18"/>
      <c r="B491" s="17"/>
      <c r="C491" s="5" t="s">
        <v>53</v>
      </c>
      <c r="D491" s="4">
        <f>D492+D493</f>
        <v>0</v>
      </c>
      <c r="E491" s="4">
        <f t="shared" ref="E491:M491" si="669">E492+E493</f>
        <v>0</v>
      </c>
      <c r="F491" s="4">
        <f t="shared" si="669"/>
        <v>0</v>
      </c>
      <c r="G491" s="4">
        <f t="shared" si="669"/>
        <v>0</v>
      </c>
      <c r="H491" s="4">
        <f t="shared" si="669"/>
        <v>156509.89000000001</v>
      </c>
      <c r="I491" s="4">
        <f t="shared" si="669"/>
        <v>40792.68</v>
      </c>
      <c r="J491" s="4">
        <f t="shared" si="669"/>
        <v>0</v>
      </c>
      <c r="K491" s="4">
        <f t="shared" si="669"/>
        <v>0</v>
      </c>
      <c r="L491" s="4">
        <f t="shared" ref="L491" si="670">L492+L493</f>
        <v>0</v>
      </c>
      <c r="M491" s="4">
        <f t="shared" si="669"/>
        <v>0</v>
      </c>
      <c r="N491" s="16">
        <v>7</v>
      </c>
      <c r="O491" s="9">
        <f t="shared" si="624"/>
        <v>197302.57</v>
      </c>
    </row>
    <row r="492" spans="1:15" x14ac:dyDescent="0.25">
      <c r="A492" s="18"/>
      <c r="B492" s="17"/>
      <c r="C492" s="5" t="s">
        <v>5</v>
      </c>
      <c r="D492" s="4">
        <f>D496</f>
        <v>0</v>
      </c>
      <c r="E492" s="4">
        <f t="shared" ref="E492:M492" si="671">E496</f>
        <v>0</v>
      </c>
      <c r="F492" s="4">
        <f t="shared" si="671"/>
        <v>0</v>
      </c>
      <c r="G492" s="4">
        <f t="shared" si="671"/>
        <v>0</v>
      </c>
      <c r="H492" s="4">
        <f t="shared" si="671"/>
        <v>156509.89000000001</v>
      </c>
      <c r="I492" s="4">
        <f t="shared" si="671"/>
        <v>40792.68</v>
      </c>
      <c r="J492" s="4">
        <f t="shared" si="671"/>
        <v>0</v>
      </c>
      <c r="K492" s="4">
        <f t="shared" si="671"/>
        <v>0</v>
      </c>
      <c r="L492" s="4">
        <f t="shared" ref="L492" si="672">L496</f>
        <v>0</v>
      </c>
      <c r="M492" s="4">
        <f t="shared" si="671"/>
        <v>0</v>
      </c>
      <c r="N492" s="16">
        <v>8</v>
      </c>
      <c r="O492" s="9">
        <f t="shared" si="624"/>
        <v>197302.57</v>
      </c>
    </row>
    <row r="493" spans="1:15" x14ac:dyDescent="0.25">
      <c r="A493" s="18"/>
      <c r="B493" s="17"/>
      <c r="C493" s="5" t="s">
        <v>6</v>
      </c>
      <c r="D493" s="4">
        <f>D497</f>
        <v>0</v>
      </c>
      <c r="E493" s="4">
        <f t="shared" ref="E493:M493" si="673">E497</f>
        <v>0</v>
      </c>
      <c r="F493" s="4">
        <f t="shared" si="673"/>
        <v>0</v>
      </c>
      <c r="G493" s="4">
        <f t="shared" si="673"/>
        <v>0</v>
      </c>
      <c r="H493" s="4">
        <f t="shared" si="673"/>
        <v>0</v>
      </c>
      <c r="I493" s="4">
        <f t="shared" si="673"/>
        <v>0</v>
      </c>
      <c r="J493" s="4">
        <f t="shared" si="673"/>
        <v>0</v>
      </c>
      <c r="K493" s="4">
        <f t="shared" si="673"/>
        <v>0</v>
      </c>
      <c r="L493" s="4">
        <f t="shared" ref="L493" si="674">L497</f>
        <v>0</v>
      </c>
      <c r="M493" s="4">
        <f t="shared" si="673"/>
        <v>0</v>
      </c>
      <c r="N493" s="16">
        <v>9</v>
      </c>
      <c r="O493" s="9">
        <f t="shared" si="624"/>
        <v>0</v>
      </c>
    </row>
    <row r="494" spans="1:15" x14ac:dyDescent="0.25">
      <c r="A494" s="18"/>
      <c r="B494" s="17"/>
      <c r="C494" s="5" t="s">
        <v>4</v>
      </c>
      <c r="D494" s="1"/>
      <c r="E494" s="1"/>
      <c r="F494" s="1"/>
      <c r="G494" s="1"/>
      <c r="H494" s="1"/>
      <c r="I494" s="1"/>
      <c r="J494" s="1"/>
      <c r="K494" s="1"/>
      <c r="L494" s="11"/>
      <c r="M494" s="1"/>
      <c r="N494" s="16">
        <v>10</v>
      </c>
      <c r="O494" s="9">
        <f t="shared" si="624"/>
        <v>0</v>
      </c>
    </row>
    <row r="495" spans="1:15" ht="63.75" x14ac:dyDescent="0.25">
      <c r="A495" s="18"/>
      <c r="B495" s="17"/>
      <c r="C495" s="2" t="s">
        <v>56</v>
      </c>
      <c r="D495" s="4">
        <f>D496+D497</f>
        <v>0</v>
      </c>
      <c r="E495" s="4">
        <f t="shared" ref="E495:M495" si="675">E496+E497</f>
        <v>0</v>
      </c>
      <c r="F495" s="4">
        <f t="shared" si="675"/>
        <v>0</v>
      </c>
      <c r="G495" s="4">
        <f t="shared" si="675"/>
        <v>0</v>
      </c>
      <c r="H495" s="4">
        <f t="shared" si="675"/>
        <v>156509.89000000001</v>
      </c>
      <c r="I495" s="4">
        <f t="shared" si="675"/>
        <v>40792.68</v>
      </c>
      <c r="J495" s="4">
        <f t="shared" si="675"/>
        <v>0</v>
      </c>
      <c r="K495" s="4">
        <f t="shared" si="675"/>
        <v>0</v>
      </c>
      <c r="L495" s="4">
        <f t="shared" ref="L495" si="676">L496+L497</f>
        <v>0</v>
      </c>
      <c r="M495" s="4">
        <f t="shared" si="675"/>
        <v>0</v>
      </c>
      <c r="N495" s="16">
        <v>11</v>
      </c>
      <c r="O495" s="9">
        <f t="shared" si="624"/>
        <v>197302.57</v>
      </c>
    </row>
    <row r="496" spans="1:15" x14ac:dyDescent="0.25">
      <c r="A496" s="18"/>
      <c r="B496" s="17"/>
      <c r="C496" s="5" t="s">
        <v>5</v>
      </c>
      <c r="D496" s="4">
        <v>0</v>
      </c>
      <c r="E496" s="4">
        <v>0</v>
      </c>
      <c r="F496" s="4">
        <v>0</v>
      </c>
      <c r="G496" s="4">
        <v>0</v>
      </c>
      <c r="H496" s="4">
        <v>156509.89000000001</v>
      </c>
      <c r="I496" s="4">
        <v>40792.68</v>
      </c>
      <c r="J496" s="4">
        <v>0</v>
      </c>
      <c r="K496" s="4">
        <v>0</v>
      </c>
      <c r="L496" s="4">
        <v>0</v>
      </c>
      <c r="M496" s="4">
        <v>0</v>
      </c>
      <c r="N496" s="16">
        <v>12</v>
      </c>
      <c r="O496" s="9">
        <f t="shared" si="624"/>
        <v>197302.57</v>
      </c>
    </row>
    <row r="497" spans="1:15" x14ac:dyDescent="0.25">
      <c r="A497" s="18"/>
      <c r="B497" s="17"/>
      <c r="C497" s="5" t="s">
        <v>6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16">
        <v>13</v>
      </c>
      <c r="O497" s="9">
        <f t="shared" si="624"/>
        <v>0</v>
      </c>
    </row>
    <row r="498" spans="1:15" ht="25.5" x14ac:dyDescent="0.25">
      <c r="A498" s="18"/>
      <c r="B498" s="17"/>
      <c r="C498" s="5" t="s">
        <v>54</v>
      </c>
      <c r="D498" s="4">
        <f>D499+D500</f>
        <v>0</v>
      </c>
      <c r="E498" s="4">
        <f t="shared" ref="E498:M498" si="677">E499+E500</f>
        <v>0</v>
      </c>
      <c r="F498" s="4">
        <f t="shared" si="677"/>
        <v>0</v>
      </c>
      <c r="G498" s="4">
        <f t="shared" si="677"/>
        <v>0</v>
      </c>
      <c r="H498" s="4">
        <f t="shared" si="677"/>
        <v>4604.47</v>
      </c>
      <c r="I498" s="4">
        <f t="shared" si="677"/>
        <v>29.13</v>
      </c>
      <c r="J498" s="4">
        <f t="shared" si="677"/>
        <v>0</v>
      </c>
      <c r="K498" s="4">
        <f t="shared" si="677"/>
        <v>0</v>
      </c>
      <c r="L498" s="4">
        <f t="shared" ref="L498" si="678">L499+L500</f>
        <v>0</v>
      </c>
      <c r="M498" s="4">
        <f t="shared" si="677"/>
        <v>0</v>
      </c>
      <c r="N498" s="16">
        <v>14</v>
      </c>
      <c r="O498" s="9">
        <f t="shared" si="624"/>
        <v>4633.6000000000004</v>
      </c>
    </row>
    <row r="499" spans="1:15" x14ac:dyDescent="0.25">
      <c r="A499" s="18"/>
      <c r="B499" s="17"/>
      <c r="C499" s="5" t="s">
        <v>5</v>
      </c>
      <c r="D499" s="4">
        <f>D503</f>
        <v>0</v>
      </c>
      <c r="E499" s="4">
        <f t="shared" ref="E499:M499" si="679">E503</f>
        <v>0</v>
      </c>
      <c r="F499" s="4">
        <f t="shared" si="679"/>
        <v>0</v>
      </c>
      <c r="G499" s="4">
        <f t="shared" si="679"/>
        <v>0</v>
      </c>
      <c r="H499" s="4">
        <f t="shared" si="679"/>
        <v>4604.47</v>
      </c>
      <c r="I499" s="4">
        <f t="shared" si="679"/>
        <v>29.13</v>
      </c>
      <c r="J499" s="4">
        <f t="shared" si="679"/>
        <v>0</v>
      </c>
      <c r="K499" s="4">
        <f t="shared" si="679"/>
        <v>0</v>
      </c>
      <c r="L499" s="4">
        <f t="shared" ref="L499" si="680">L503</f>
        <v>0</v>
      </c>
      <c r="M499" s="4">
        <f t="shared" si="679"/>
        <v>0</v>
      </c>
      <c r="N499" s="16">
        <v>15</v>
      </c>
      <c r="O499" s="9">
        <f t="shared" si="624"/>
        <v>4633.6000000000004</v>
      </c>
    </row>
    <row r="500" spans="1:15" x14ac:dyDescent="0.25">
      <c r="A500" s="18"/>
      <c r="B500" s="17"/>
      <c r="C500" s="5" t="s">
        <v>6</v>
      </c>
      <c r="D500" s="4">
        <f>D504</f>
        <v>0</v>
      </c>
      <c r="E500" s="4">
        <f t="shared" ref="E500:M500" si="681">E504</f>
        <v>0</v>
      </c>
      <c r="F500" s="4">
        <f t="shared" si="681"/>
        <v>0</v>
      </c>
      <c r="G500" s="4">
        <f t="shared" si="681"/>
        <v>0</v>
      </c>
      <c r="H500" s="4">
        <f t="shared" si="681"/>
        <v>0</v>
      </c>
      <c r="I500" s="4">
        <f t="shared" si="681"/>
        <v>0</v>
      </c>
      <c r="J500" s="4">
        <f t="shared" si="681"/>
        <v>0</v>
      </c>
      <c r="K500" s="4">
        <f t="shared" si="681"/>
        <v>0</v>
      </c>
      <c r="L500" s="4">
        <f t="shared" ref="L500" si="682">L504</f>
        <v>0</v>
      </c>
      <c r="M500" s="4">
        <f t="shared" si="681"/>
        <v>0</v>
      </c>
      <c r="N500" s="16">
        <v>16</v>
      </c>
      <c r="O500" s="9">
        <f t="shared" si="624"/>
        <v>0</v>
      </c>
    </row>
    <row r="501" spans="1:15" x14ac:dyDescent="0.25">
      <c r="A501" s="18"/>
      <c r="B501" s="17"/>
      <c r="C501" s="1" t="s">
        <v>4</v>
      </c>
      <c r="D501" s="1"/>
      <c r="E501" s="1"/>
      <c r="F501" s="1"/>
      <c r="G501" s="1"/>
      <c r="H501" s="1"/>
      <c r="I501" s="1"/>
      <c r="J501" s="1"/>
      <c r="K501" s="1"/>
      <c r="L501" s="11"/>
      <c r="M501" s="1"/>
      <c r="N501" s="16">
        <v>17</v>
      </c>
      <c r="O501" s="9">
        <f t="shared" si="624"/>
        <v>0</v>
      </c>
    </row>
    <row r="502" spans="1:15" ht="63.75" x14ac:dyDescent="0.25">
      <c r="A502" s="18"/>
      <c r="B502" s="17"/>
      <c r="C502" s="2" t="s">
        <v>55</v>
      </c>
      <c r="D502" s="4">
        <f>D503+D504</f>
        <v>0</v>
      </c>
      <c r="E502" s="4">
        <f t="shared" ref="E502:M502" si="683">E503+E504</f>
        <v>0</v>
      </c>
      <c r="F502" s="4">
        <f t="shared" si="683"/>
        <v>0</v>
      </c>
      <c r="G502" s="4">
        <f t="shared" si="683"/>
        <v>0</v>
      </c>
      <c r="H502" s="4">
        <f t="shared" si="683"/>
        <v>4604.47</v>
      </c>
      <c r="I502" s="4">
        <f t="shared" si="683"/>
        <v>29.13</v>
      </c>
      <c r="J502" s="4">
        <f t="shared" si="683"/>
        <v>0</v>
      </c>
      <c r="K502" s="4">
        <f t="shared" si="683"/>
        <v>0</v>
      </c>
      <c r="L502" s="4">
        <f t="shared" ref="L502" si="684">L503+L504</f>
        <v>0</v>
      </c>
      <c r="M502" s="4">
        <f t="shared" si="683"/>
        <v>0</v>
      </c>
      <c r="N502" s="16">
        <v>18</v>
      </c>
      <c r="O502" s="9">
        <f t="shared" si="624"/>
        <v>4633.6000000000004</v>
      </c>
    </row>
    <row r="503" spans="1:15" x14ac:dyDescent="0.25">
      <c r="A503" s="18"/>
      <c r="B503" s="17"/>
      <c r="C503" s="5" t="s">
        <v>5</v>
      </c>
      <c r="D503" s="4">
        <v>0</v>
      </c>
      <c r="E503" s="4">
        <v>0</v>
      </c>
      <c r="F503" s="4">
        <v>0</v>
      </c>
      <c r="G503" s="4">
        <v>0</v>
      </c>
      <c r="H503" s="4">
        <v>4604.47</v>
      </c>
      <c r="I503" s="4">
        <v>29.13</v>
      </c>
      <c r="J503" s="4">
        <v>0</v>
      </c>
      <c r="K503" s="4">
        <v>0</v>
      </c>
      <c r="L503" s="4">
        <v>0</v>
      </c>
      <c r="M503" s="4">
        <v>0</v>
      </c>
      <c r="N503" s="16">
        <v>19</v>
      </c>
      <c r="O503" s="9">
        <f t="shared" si="624"/>
        <v>4633.6000000000004</v>
      </c>
    </row>
    <row r="504" spans="1:15" x14ac:dyDescent="0.25">
      <c r="A504" s="18"/>
      <c r="B504" s="17"/>
      <c r="C504" s="5" t="s">
        <v>6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16">
        <v>20</v>
      </c>
      <c r="O504" s="9">
        <f t="shared" si="624"/>
        <v>0</v>
      </c>
    </row>
    <row r="505" spans="1:15" x14ac:dyDescent="0.25">
      <c r="A505" s="24" t="s">
        <v>86</v>
      </c>
      <c r="B505" s="25" t="s">
        <v>87</v>
      </c>
      <c r="C505" s="12" t="s">
        <v>51</v>
      </c>
      <c r="D505" s="13">
        <f>D506+D507</f>
        <v>0</v>
      </c>
      <c r="E505" s="13">
        <f>E506+E507</f>
        <v>0</v>
      </c>
      <c r="F505" s="13">
        <f t="shared" ref="F505:M505" si="685">F506+F507</f>
        <v>0</v>
      </c>
      <c r="G505" s="13">
        <f t="shared" si="685"/>
        <v>0</v>
      </c>
      <c r="H505" s="13">
        <f t="shared" si="685"/>
        <v>0</v>
      </c>
      <c r="I505" s="13">
        <f t="shared" si="685"/>
        <v>0</v>
      </c>
      <c r="J505" s="13">
        <f t="shared" si="685"/>
        <v>0</v>
      </c>
      <c r="K505" s="13">
        <f t="shared" si="685"/>
        <v>0</v>
      </c>
      <c r="L505" s="13">
        <f t="shared" ref="L505" si="686">L506+L507</f>
        <v>50000</v>
      </c>
      <c r="M505" s="13">
        <f t="shared" si="685"/>
        <v>0</v>
      </c>
      <c r="N505" s="16">
        <v>1</v>
      </c>
      <c r="O505" s="9">
        <f t="shared" si="624"/>
        <v>50000</v>
      </c>
    </row>
    <row r="506" spans="1:15" x14ac:dyDescent="0.25">
      <c r="A506" s="24"/>
      <c r="B506" s="25"/>
      <c r="C506" s="14" t="s">
        <v>5</v>
      </c>
      <c r="D506" s="13">
        <f>D509+D512+D519</f>
        <v>0</v>
      </c>
      <c r="E506" s="13">
        <f t="shared" ref="E506:M506" si="687">E509+E512+E519</f>
        <v>0</v>
      </c>
      <c r="F506" s="13">
        <f t="shared" si="687"/>
        <v>0</v>
      </c>
      <c r="G506" s="13">
        <f t="shared" si="687"/>
        <v>0</v>
      </c>
      <c r="H506" s="13">
        <f t="shared" si="687"/>
        <v>0</v>
      </c>
      <c r="I506" s="13">
        <f t="shared" si="687"/>
        <v>0</v>
      </c>
      <c r="J506" s="13">
        <f t="shared" si="687"/>
        <v>0</v>
      </c>
      <c r="K506" s="13">
        <f t="shared" si="687"/>
        <v>0</v>
      </c>
      <c r="L506" s="13">
        <f t="shared" ref="L506" si="688">L509+L512+L519</f>
        <v>0</v>
      </c>
      <c r="M506" s="13">
        <f t="shared" si="687"/>
        <v>0</v>
      </c>
      <c r="N506" s="16">
        <v>2</v>
      </c>
      <c r="O506" s="9">
        <f t="shared" si="624"/>
        <v>0</v>
      </c>
    </row>
    <row r="507" spans="1:15" x14ac:dyDescent="0.25">
      <c r="A507" s="24"/>
      <c r="B507" s="25"/>
      <c r="C507" s="14" t="s">
        <v>6</v>
      </c>
      <c r="D507" s="13">
        <f>D510+D513+D520</f>
        <v>0</v>
      </c>
      <c r="E507" s="13">
        <f t="shared" ref="E507:M507" si="689">E510+E513+E520</f>
        <v>0</v>
      </c>
      <c r="F507" s="13">
        <f t="shared" si="689"/>
        <v>0</v>
      </c>
      <c r="G507" s="13">
        <f t="shared" si="689"/>
        <v>0</v>
      </c>
      <c r="H507" s="13">
        <f t="shared" si="689"/>
        <v>0</v>
      </c>
      <c r="I507" s="13">
        <f t="shared" si="689"/>
        <v>0</v>
      </c>
      <c r="J507" s="13">
        <f t="shared" si="689"/>
        <v>0</v>
      </c>
      <c r="K507" s="13">
        <f t="shared" si="689"/>
        <v>0</v>
      </c>
      <c r="L507" s="13">
        <f t="shared" ref="L507" si="690">L510+L513+L520</f>
        <v>50000</v>
      </c>
      <c r="M507" s="13">
        <f t="shared" si="689"/>
        <v>0</v>
      </c>
      <c r="N507" s="16">
        <v>3</v>
      </c>
      <c r="O507" s="9">
        <f t="shared" si="624"/>
        <v>50000</v>
      </c>
    </row>
    <row r="508" spans="1:15" ht="25.5" x14ac:dyDescent="0.25">
      <c r="A508" s="24"/>
      <c r="B508" s="25"/>
      <c r="C508" s="14" t="s">
        <v>52</v>
      </c>
      <c r="D508" s="13">
        <f>D509+D510</f>
        <v>0</v>
      </c>
      <c r="E508" s="13">
        <f t="shared" ref="E508:M508" si="691">E509+E510</f>
        <v>0</v>
      </c>
      <c r="F508" s="13">
        <f t="shared" si="691"/>
        <v>0</v>
      </c>
      <c r="G508" s="13">
        <f t="shared" si="691"/>
        <v>0</v>
      </c>
      <c r="H508" s="13">
        <f t="shared" si="691"/>
        <v>0</v>
      </c>
      <c r="I508" s="13">
        <f t="shared" si="691"/>
        <v>0</v>
      </c>
      <c r="J508" s="13">
        <f t="shared" si="691"/>
        <v>0</v>
      </c>
      <c r="K508" s="13">
        <f t="shared" si="691"/>
        <v>0</v>
      </c>
      <c r="L508" s="13">
        <f t="shared" ref="L508" si="692">L509+L510</f>
        <v>0</v>
      </c>
      <c r="M508" s="13">
        <f t="shared" si="691"/>
        <v>0</v>
      </c>
      <c r="N508" s="16">
        <v>4</v>
      </c>
      <c r="O508" s="9">
        <f t="shared" si="624"/>
        <v>0</v>
      </c>
    </row>
    <row r="509" spans="1:15" x14ac:dyDescent="0.25">
      <c r="A509" s="24"/>
      <c r="B509" s="25"/>
      <c r="C509" s="14" t="s">
        <v>5</v>
      </c>
      <c r="D509" s="13">
        <v>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0</v>
      </c>
      <c r="L509" s="13">
        <v>0</v>
      </c>
      <c r="M509" s="13">
        <v>0</v>
      </c>
      <c r="N509" s="16">
        <v>5</v>
      </c>
      <c r="O509" s="9">
        <f t="shared" si="624"/>
        <v>0</v>
      </c>
    </row>
    <row r="510" spans="1:15" x14ac:dyDescent="0.25">
      <c r="A510" s="24"/>
      <c r="B510" s="25"/>
      <c r="C510" s="14" t="s">
        <v>6</v>
      </c>
      <c r="D510" s="13">
        <v>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0</v>
      </c>
      <c r="L510" s="13">
        <v>0</v>
      </c>
      <c r="M510" s="13">
        <v>0</v>
      </c>
      <c r="N510" s="16">
        <v>6</v>
      </c>
      <c r="O510" s="9">
        <f t="shared" si="624"/>
        <v>0</v>
      </c>
    </row>
    <row r="511" spans="1:15" ht="25.5" x14ac:dyDescent="0.25">
      <c r="A511" s="24"/>
      <c r="B511" s="25"/>
      <c r="C511" s="14" t="s">
        <v>53</v>
      </c>
      <c r="D511" s="13">
        <f>D512+D513</f>
        <v>0</v>
      </c>
      <c r="E511" s="13">
        <f t="shared" ref="E511:M511" si="693">E512+E513</f>
        <v>0</v>
      </c>
      <c r="F511" s="13">
        <f t="shared" si="693"/>
        <v>0</v>
      </c>
      <c r="G511" s="13">
        <f t="shared" si="693"/>
        <v>0</v>
      </c>
      <c r="H511" s="13">
        <f t="shared" si="693"/>
        <v>0</v>
      </c>
      <c r="I511" s="13">
        <f t="shared" si="693"/>
        <v>0</v>
      </c>
      <c r="J511" s="13">
        <f t="shared" si="693"/>
        <v>0</v>
      </c>
      <c r="K511" s="13">
        <f t="shared" si="693"/>
        <v>0</v>
      </c>
      <c r="L511" s="13">
        <f t="shared" ref="L511" si="694">L512+L513</f>
        <v>49500</v>
      </c>
      <c r="M511" s="13">
        <f t="shared" si="693"/>
        <v>0</v>
      </c>
      <c r="N511" s="16">
        <v>7</v>
      </c>
      <c r="O511" s="9">
        <f t="shared" si="624"/>
        <v>49500</v>
      </c>
    </row>
    <row r="512" spans="1:15" x14ac:dyDescent="0.25">
      <c r="A512" s="24"/>
      <c r="B512" s="25"/>
      <c r="C512" s="14" t="s">
        <v>5</v>
      </c>
      <c r="D512" s="13">
        <f>D516</f>
        <v>0</v>
      </c>
      <c r="E512" s="13">
        <f t="shared" ref="E512:M512" si="695">E516</f>
        <v>0</v>
      </c>
      <c r="F512" s="13">
        <f t="shared" si="695"/>
        <v>0</v>
      </c>
      <c r="G512" s="13">
        <f t="shared" si="695"/>
        <v>0</v>
      </c>
      <c r="H512" s="13">
        <f t="shared" si="695"/>
        <v>0</v>
      </c>
      <c r="I512" s="13">
        <f t="shared" si="695"/>
        <v>0</v>
      </c>
      <c r="J512" s="13">
        <f t="shared" si="695"/>
        <v>0</v>
      </c>
      <c r="K512" s="13">
        <f t="shared" si="695"/>
        <v>0</v>
      </c>
      <c r="L512" s="13">
        <f t="shared" ref="L512" si="696">L516</f>
        <v>0</v>
      </c>
      <c r="M512" s="13">
        <f t="shared" si="695"/>
        <v>0</v>
      </c>
      <c r="N512" s="16">
        <v>8</v>
      </c>
      <c r="O512" s="9">
        <f t="shared" si="624"/>
        <v>0</v>
      </c>
    </row>
    <row r="513" spans="1:15" x14ac:dyDescent="0.25">
      <c r="A513" s="24"/>
      <c r="B513" s="25"/>
      <c r="C513" s="14" t="s">
        <v>6</v>
      </c>
      <c r="D513" s="13">
        <f>D517</f>
        <v>0</v>
      </c>
      <c r="E513" s="13">
        <f t="shared" ref="E513:M513" si="697">E517</f>
        <v>0</v>
      </c>
      <c r="F513" s="13">
        <f t="shared" si="697"/>
        <v>0</v>
      </c>
      <c r="G513" s="13">
        <f t="shared" si="697"/>
        <v>0</v>
      </c>
      <c r="H513" s="13">
        <f t="shared" si="697"/>
        <v>0</v>
      </c>
      <c r="I513" s="13">
        <f t="shared" si="697"/>
        <v>0</v>
      </c>
      <c r="J513" s="13">
        <f t="shared" si="697"/>
        <v>0</v>
      </c>
      <c r="K513" s="13">
        <f t="shared" si="697"/>
        <v>0</v>
      </c>
      <c r="L513" s="13">
        <f t="shared" ref="L513" si="698">L517</f>
        <v>49500</v>
      </c>
      <c r="M513" s="13">
        <f t="shared" si="697"/>
        <v>0</v>
      </c>
      <c r="N513" s="16">
        <v>9</v>
      </c>
      <c r="O513" s="9">
        <f t="shared" si="624"/>
        <v>49500</v>
      </c>
    </row>
    <row r="514" spans="1:15" x14ac:dyDescent="0.25">
      <c r="A514" s="24"/>
      <c r="B514" s="25"/>
      <c r="C514" s="14" t="s">
        <v>4</v>
      </c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6">
        <v>10</v>
      </c>
      <c r="O514" s="9">
        <f t="shared" si="624"/>
        <v>0</v>
      </c>
    </row>
    <row r="515" spans="1:15" ht="63.75" x14ac:dyDescent="0.25">
      <c r="A515" s="24"/>
      <c r="B515" s="25"/>
      <c r="C515" s="12" t="s">
        <v>56</v>
      </c>
      <c r="D515" s="13">
        <f>D516+D517</f>
        <v>0</v>
      </c>
      <c r="E515" s="13">
        <f t="shared" ref="E515:M515" si="699">E516+E517</f>
        <v>0</v>
      </c>
      <c r="F515" s="13">
        <f t="shared" si="699"/>
        <v>0</v>
      </c>
      <c r="G515" s="13">
        <f t="shared" si="699"/>
        <v>0</v>
      </c>
      <c r="H515" s="13">
        <f t="shared" si="699"/>
        <v>0</v>
      </c>
      <c r="I515" s="13">
        <f t="shared" si="699"/>
        <v>0</v>
      </c>
      <c r="J515" s="13">
        <f t="shared" si="699"/>
        <v>0</v>
      </c>
      <c r="K515" s="13">
        <f t="shared" si="699"/>
        <v>0</v>
      </c>
      <c r="L515" s="13">
        <f t="shared" ref="L515" si="700">L516+L517</f>
        <v>49500</v>
      </c>
      <c r="M515" s="13">
        <f t="shared" si="699"/>
        <v>0</v>
      </c>
      <c r="N515" s="16">
        <v>11</v>
      </c>
      <c r="O515" s="9">
        <f t="shared" si="624"/>
        <v>49500</v>
      </c>
    </row>
    <row r="516" spans="1:15" x14ac:dyDescent="0.25">
      <c r="A516" s="24"/>
      <c r="B516" s="25"/>
      <c r="C516" s="14" t="s">
        <v>5</v>
      </c>
      <c r="D516" s="13">
        <v>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0</v>
      </c>
      <c r="L516" s="13">
        <v>0</v>
      </c>
      <c r="M516" s="13">
        <v>0</v>
      </c>
      <c r="N516" s="16">
        <v>12</v>
      </c>
      <c r="O516" s="9">
        <f t="shared" si="624"/>
        <v>0</v>
      </c>
    </row>
    <row r="517" spans="1:15" x14ac:dyDescent="0.25">
      <c r="A517" s="24"/>
      <c r="B517" s="25"/>
      <c r="C517" s="14" t="s">
        <v>6</v>
      </c>
      <c r="D517" s="13">
        <v>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49500</v>
      </c>
      <c r="M517" s="13">
        <v>0</v>
      </c>
      <c r="N517" s="16">
        <v>13</v>
      </c>
      <c r="O517" s="9">
        <f t="shared" si="624"/>
        <v>49500</v>
      </c>
    </row>
    <row r="518" spans="1:15" ht="25.5" x14ac:dyDescent="0.25">
      <c r="A518" s="24"/>
      <c r="B518" s="25"/>
      <c r="C518" s="14" t="s">
        <v>54</v>
      </c>
      <c r="D518" s="13">
        <f>D519+D520</f>
        <v>0</v>
      </c>
      <c r="E518" s="13">
        <f t="shared" ref="E518:M518" si="701">E519+E520</f>
        <v>0</v>
      </c>
      <c r="F518" s="13">
        <f t="shared" si="701"/>
        <v>0</v>
      </c>
      <c r="G518" s="13">
        <f t="shared" si="701"/>
        <v>0</v>
      </c>
      <c r="H518" s="13">
        <f t="shared" si="701"/>
        <v>0</v>
      </c>
      <c r="I518" s="13">
        <f t="shared" si="701"/>
        <v>0</v>
      </c>
      <c r="J518" s="13">
        <f t="shared" si="701"/>
        <v>0</v>
      </c>
      <c r="K518" s="13">
        <f t="shared" si="701"/>
        <v>0</v>
      </c>
      <c r="L518" s="13">
        <f t="shared" ref="L518" si="702">L519+L520</f>
        <v>500</v>
      </c>
      <c r="M518" s="13">
        <f t="shared" si="701"/>
        <v>0</v>
      </c>
      <c r="N518" s="16">
        <v>14</v>
      </c>
      <c r="O518" s="9">
        <f t="shared" si="624"/>
        <v>500</v>
      </c>
    </row>
    <row r="519" spans="1:15" x14ac:dyDescent="0.25">
      <c r="A519" s="24"/>
      <c r="B519" s="25"/>
      <c r="C519" s="14" t="s">
        <v>5</v>
      </c>
      <c r="D519" s="13">
        <f>D523</f>
        <v>0</v>
      </c>
      <c r="E519" s="13">
        <f t="shared" ref="E519:M519" si="703">E523</f>
        <v>0</v>
      </c>
      <c r="F519" s="13">
        <f t="shared" si="703"/>
        <v>0</v>
      </c>
      <c r="G519" s="13">
        <f t="shared" si="703"/>
        <v>0</v>
      </c>
      <c r="H519" s="13">
        <f t="shared" si="703"/>
        <v>0</v>
      </c>
      <c r="I519" s="13">
        <f t="shared" si="703"/>
        <v>0</v>
      </c>
      <c r="J519" s="13">
        <f t="shared" si="703"/>
        <v>0</v>
      </c>
      <c r="K519" s="13">
        <f t="shared" si="703"/>
        <v>0</v>
      </c>
      <c r="L519" s="13">
        <f t="shared" ref="L519" si="704">L523</f>
        <v>0</v>
      </c>
      <c r="M519" s="13">
        <f t="shared" si="703"/>
        <v>0</v>
      </c>
      <c r="N519" s="16">
        <v>15</v>
      </c>
      <c r="O519" s="9">
        <f t="shared" si="624"/>
        <v>0</v>
      </c>
    </row>
    <row r="520" spans="1:15" x14ac:dyDescent="0.25">
      <c r="A520" s="24"/>
      <c r="B520" s="25"/>
      <c r="C520" s="14" t="s">
        <v>6</v>
      </c>
      <c r="D520" s="13">
        <f>D524</f>
        <v>0</v>
      </c>
      <c r="E520" s="13">
        <f t="shared" ref="E520:M520" si="705">E524</f>
        <v>0</v>
      </c>
      <c r="F520" s="13">
        <f t="shared" si="705"/>
        <v>0</v>
      </c>
      <c r="G520" s="13">
        <f t="shared" si="705"/>
        <v>0</v>
      </c>
      <c r="H520" s="13">
        <f t="shared" si="705"/>
        <v>0</v>
      </c>
      <c r="I520" s="13">
        <f t="shared" si="705"/>
        <v>0</v>
      </c>
      <c r="J520" s="13">
        <f t="shared" si="705"/>
        <v>0</v>
      </c>
      <c r="K520" s="13">
        <f t="shared" si="705"/>
        <v>0</v>
      </c>
      <c r="L520" s="13">
        <f t="shared" ref="L520" si="706">L524</f>
        <v>500</v>
      </c>
      <c r="M520" s="13">
        <f t="shared" si="705"/>
        <v>0</v>
      </c>
      <c r="N520" s="16">
        <v>16</v>
      </c>
      <c r="O520" s="9">
        <f t="shared" si="624"/>
        <v>500</v>
      </c>
    </row>
    <row r="521" spans="1:15" x14ac:dyDescent="0.25">
      <c r="A521" s="24"/>
      <c r="B521" s="25"/>
      <c r="C521" s="15" t="s">
        <v>4</v>
      </c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6">
        <v>17</v>
      </c>
      <c r="O521" s="9">
        <f t="shared" si="624"/>
        <v>0</v>
      </c>
    </row>
    <row r="522" spans="1:15" ht="63.75" x14ac:dyDescent="0.25">
      <c r="A522" s="24"/>
      <c r="B522" s="25"/>
      <c r="C522" s="12" t="s">
        <v>55</v>
      </c>
      <c r="D522" s="13">
        <f>D523+D524</f>
        <v>0</v>
      </c>
      <c r="E522" s="13">
        <f t="shared" ref="E522:M522" si="707">E523+E524</f>
        <v>0</v>
      </c>
      <c r="F522" s="13">
        <f t="shared" si="707"/>
        <v>0</v>
      </c>
      <c r="G522" s="13">
        <f t="shared" si="707"/>
        <v>0</v>
      </c>
      <c r="H522" s="13">
        <f t="shared" si="707"/>
        <v>0</v>
      </c>
      <c r="I522" s="13">
        <f t="shared" si="707"/>
        <v>0</v>
      </c>
      <c r="J522" s="13">
        <f t="shared" si="707"/>
        <v>0</v>
      </c>
      <c r="K522" s="13">
        <f t="shared" si="707"/>
        <v>0</v>
      </c>
      <c r="L522" s="13">
        <f t="shared" ref="L522" si="708">L523+L524</f>
        <v>500</v>
      </c>
      <c r="M522" s="13">
        <f t="shared" si="707"/>
        <v>0</v>
      </c>
      <c r="N522" s="16">
        <v>18</v>
      </c>
      <c r="O522" s="9">
        <f t="shared" si="624"/>
        <v>500</v>
      </c>
    </row>
    <row r="523" spans="1:15" x14ac:dyDescent="0.25">
      <c r="A523" s="24"/>
      <c r="B523" s="25"/>
      <c r="C523" s="14" t="s">
        <v>5</v>
      </c>
      <c r="D523" s="13">
        <v>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6">
        <v>19</v>
      </c>
      <c r="O523" s="9">
        <f t="shared" si="624"/>
        <v>0</v>
      </c>
    </row>
    <row r="524" spans="1:15" x14ac:dyDescent="0.25">
      <c r="A524" s="24"/>
      <c r="B524" s="25"/>
      <c r="C524" s="14" t="s">
        <v>6</v>
      </c>
      <c r="D524" s="13">
        <v>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500</v>
      </c>
      <c r="M524" s="13">
        <v>0</v>
      </c>
      <c r="N524" s="16">
        <v>20</v>
      </c>
      <c r="O524" s="9">
        <f t="shared" si="624"/>
        <v>500</v>
      </c>
    </row>
    <row r="525" spans="1:15" x14ac:dyDescent="0.25">
      <c r="A525" s="18" t="s">
        <v>44</v>
      </c>
      <c r="B525" s="17" t="s">
        <v>45</v>
      </c>
      <c r="C525" s="2" t="s">
        <v>51</v>
      </c>
      <c r="D525" s="4">
        <f>D526</f>
        <v>0</v>
      </c>
      <c r="E525" s="4">
        <f t="shared" ref="E525" si="709">E526</f>
        <v>0</v>
      </c>
      <c r="F525" s="4">
        <f t="shared" ref="F525" si="710">F526</f>
        <v>0</v>
      </c>
      <c r="G525" s="4">
        <f t="shared" ref="G525" si="711">G526</f>
        <v>0</v>
      </c>
      <c r="H525" s="4">
        <f t="shared" ref="H525" si="712">H526</f>
        <v>0</v>
      </c>
      <c r="I525" s="4">
        <f t="shared" ref="I525" si="713">I526</f>
        <v>0</v>
      </c>
      <c r="J525" s="4">
        <f t="shared" ref="J525" si="714">J526</f>
        <v>0</v>
      </c>
      <c r="K525" s="4">
        <f t="shared" ref="K525" si="715">K526</f>
        <v>0</v>
      </c>
      <c r="L525" s="4">
        <f t="shared" ref="L525:M525" si="716">L526</f>
        <v>0</v>
      </c>
      <c r="M525" s="4">
        <f t="shared" si="716"/>
        <v>0</v>
      </c>
      <c r="N525" s="16">
        <v>1</v>
      </c>
      <c r="O525" s="9">
        <f t="shared" si="624"/>
        <v>0</v>
      </c>
    </row>
    <row r="526" spans="1:15" x14ac:dyDescent="0.25">
      <c r="A526" s="18"/>
      <c r="B526" s="17"/>
      <c r="C526" s="2" t="s">
        <v>5</v>
      </c>
      <c r="D526" s="4">
        <f>D529+D532+D535</f>
        <v>0</v>
      </c>
      <c r="E526" s="4">
        <f t="shared" ref="E526:M526" si="717">E529+E532+E535</f>
        <v>0</v>
      </c>
      <c r="F526" s="4">
        <f t="shared" si="717"/>
        <v>0</v>
      </c>
      <c r="G526" s="4">
        <f t="shared" si="717"/>
        <v>0</v>
      </c>
      <c r="H526" s="4">
        <f t="shared" si="717"/>
        <v>0</v>
      </c>
      <c r="I526" s="4">
        <f t="shared" si="717"/>
        <v>0</v>
      </c>
      <c r="J526" s="4">
        <f t="shared" si="717"/>
        <v>0</v>
      </c>
      <c r="K526" s="4">
        <f t="shared" si="717"/>
        <v>0</v>
      </c>
      <c r="L526" s="4">
        <f t="shared" ref="L526" si="718">L529+L532+L535</f>
        <v>0</v>
      </c>
      <c r="M526" s="4">
        <f t="shared" si="717"/>
        <v>0</v>
      </c>
      <c r="N526" s="16">
        <v>2</v>
      </c>
      <c r="O526" s="9">
        <f t="shared" ref="O526:O548" si="719">D526+E526+F526+G526+H526+I526+J526+K526+L526+M526</f>
        <v>0</v>
      </c>
    </row>
    <row r="527" spans="1:15" x14ac:dyDescent="0.25">
      <c r="A527" s="18"/>
      <c r="B527" s="17"/>
      <c r="C527" s="2" t="s">
        <v>6</v>
      </c>
      <c r="D527" s="4">
        <f>D530+D533+D536</f>
        <v>0</v>
      </c>
      <c r="E527" s="4">
        <f t="shared" ref="E527:M527" si="720">E530+E533+E536</f>
        <v>0</v>
      </c>
      <c r="F527" s="4">
        <f t="shared" si="720"/>
        <v>0</v>
      </c>
      <c r="G527" s="4">
        <f t="shared" si="720"/>
        <v>0</v>
      </c>
      <c r="H527" s="4">
        <f t="shared" si="720"/>
        <v>0</v>
      </c>
      <c r="I527" s="4">
        <f t="shared" si="720"/>
        <v>0</v>
      </c>
      <c r="J527" s="4">
        <f t="shared" si="720"/>
        <v>0</v>
      </c>
      <c r="K527" s="4">
        <f t="shared" si="720"/>
        <v>0</v>
      </c>
      <c r="L527" s="4">
        <f t="shared" ref="L527" si="721">L530+L533+L536</f>
        <v>0</v>
      </c>
      <c r="M527" s="4">
        <f t="shared" si="720"/>
        <v>0</v>
      </c>
      <c r="N527" s="16">
        <v>3</v>
      </c>
      <c r="O527" s="9">
        <f t="shared" si="719"/>
        <v>0</v>
      </c>
    </row>
    <row r="528" spans="1:15" ht="25.5" x14ac:dyDescent="0.25">
      <c r="A528" s="18"/>
      <c r="B528" s="17"/>
      <c r="C528" s="5" t="s">
        <v>52</v>
      </c>
      <c r="D528" s="4">
        <f>D529+D530</f>
        <v>0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16">
        <v>4</v>
      </c>
      <c r="O528" s="9">
        <f t="shared" si="719"/>
        <v>0</v>
      </c>
    </row>
    <row r="529" spans="1:15" x14ac:dyDescent="0.25">
      <c r="A529" s="18"/>
      <c r="B529" s="17"/>
      <c r="C529" s="2" t="s">
        <v>5</v>
      </c>
      <c r="D529" s="4">
        <f>D541</f>
        <v>0</v>
      </c>
      <c r="E529" s="4">
        <f t="shared" ref="E529:M529" si="722">E541</f>
        <v>0</v>
      </c>
      <c r="F529" s="4">
        <f t="shared" si="722"/>
        <v>0</v>
      </c>
      <c r="G529" s="4">
        <f t="shared" si="722"/>
        <v>0</v>
      </c>
      <c r="H529" s="4">
        <f t="shared" si="722"/>
        <v>0</v>
      </c>
      <c r="I529" s="4">
        <f t="shared" si="722"/>
        <v>0</v>
      </c>
      <c r="J529" s="4">
        <f t="shared" si="722"/>
        <v>0</v>
      </c>
      <c r="K529" s="4">
        <f t="shared" si="722"/>
        <v>0</v>
      </c>
      <c r="L529" s="4">
        <f t="shared" ref="L529" si="723">L541</f>
        <v>0</v>
      </c>
      <c r="M529" s="4">
        <f t="shared" si="722"/>
        <v>0</v>
      </c>
      <c r="N529" s="16">
        <v>5</v>
      </c>
      <c r="O529" s="9">
        <f t="shared" si="719"/>
        <v>0</v>
      </c>
    </row>
    <row r="530" spans="1:15" x14ac:dyDescent="0.25">
      <c r="A530" s="18"/>
      <c r="B530" s="17"/>
      <c r="C530" s="2" t="s">
        <v>6</v>
      </c>
      <c r="D530" s="4">
        <f>D542</f>
        <v>0</v>
      </c>
      <c r="E530" s="4">
        <f t="shared" ref="E530:M530" si="724">E542</f>
        <v>0</v>
      </c>
      <c r="F530" s="4">
        <f t="shared" si="724"/>
        <v>0</v>
      </c>
      <c r="G530" s="4">
        <f t="shared" si="724"/>
        <v>0</v>
      </c>
      <c r="H530" s="4">
        <f t="shared" si="724"/>
        <v>0</v>
      </c>
      <c r="I530" s="4">
        <f t="shared" si="724"/>
        <v>0</v>
      </c>
      <c r="J530" s="4">
        <f t="shared" si="724"/>
        <v>0</v>
      </c>
      <c r="K530" s="4">
        <f t="shared" si="724"/>
        <v>0</v>
      </c>
      <c r="L530" s="4">
        <f t="shared" ref="L530" si="725">L542</f>
        <v>0</v>
      </c>
      <c r="M530" s="4">
        <f t="shared" si="724"/>
        <v>0</v>
      </c>
      <c r="N530" s="16">
        <v>6</v>
      </c>
      <c r="O530" s="9">
        <f t="shared" si="719"/>
        <v>0</v>
      </c>
    </row>
    <row r="531" spans="1:15" ht="25.5" x14ac:dyDescent="0.25">
      <c r="A531" s="18"/>
      <c r="B531" s="17"/>
      <c r="C531" s="5" t="s">
        <v>53</v>
      </c>
      <c r="D531" s="4">
        <f>D532+D533</f>
        <v>0</v>
      </c>
      <c r="E531" s="4">
        <f t="shared" ref="E531" si="726">E532+E533</f>
        <v>0</v>
      </c>
      <c r="F531" s="4">
        <f t="shared" ref="F531" si="727">F532+F533</f>
        <v>0</v>
      </c>
      <c r="G531" s="4">
        <f t="shared" ref="G531" si="728">G532+G533</f>
        <v>0</v>
      </c>
      <c r="H531" s="4">
        <f t="shared" ref="H531" si="729">H532+H533</f>
        <v>0</v>
      </c>
      <c r="I531" s="4">
        <f t="shared" ref="I531" si="730">I532+I533</f>
        <v>0</v>
      </c>
      <c r="J531" s="4">
        <f t="shared" ref="J531" si="731">J532+J533</f>
        <v>0</v>
      </c>
      <c r="K531" s="4">
        <f t="shared" ref="K531" si="732">K532+K533</f>
        <v>0</v>
      </c>
      <c r="L531" s="4">
        <f t="shared" ref="L531:M531" si="733">L532+L533</f>
        <v>0</v>
      </c>
      <c r="M531" s="4">
        <f t="shared" si="733"/>
        <v>0</v>
      </c>
      <c r="N531" s="16">
        <v>7</v>
      </c>
      <c r="O531" s="9">
        <f t="shared" si="719"/>
        <v>0</v>
      </c>
    </row>
    <row r="532" spans="1:15" x14ac:dyDescent="0.25">
      <c r="A532" s="18"/>
      <c r="B532" s="17"/>
      <c r="C532" s="2" t="s">
        <v>5</v>
      </c>
      <c r="D532" s="4">
        <f>D544</f>
        <v>0</v>
      </c>
      <c r="E532" s="4">
        <f t="shared" ref="E532:M532" si="734">E544</f>
        <v>0</v>
      </c>
      <c r="F532" s="4">
        <f t="shared" si="734"/>
        <v>0</v>
      </c>
      <c r="G532" s="4">
        <f t="shared" si="734"/>
        <v>0</v>
      </c>
      <c r="H532" s="4">
        <f t="shared" si="734"/>
        <v>0</v>
      </c>
      <c r="I532" s="4">
        <f t="shared" si="734"/>
        <v>0</v>
      </c>
      <c r="J532" s="4">
        <f t="shared" si="734"/>
        <v>0</v>
      </c>
      <c r="K532" s="4">
        <f t="shared" si="734"/>
        <v>0</v>
      </c>
      <c r="L532" s="4">
        <f t="shared" ref="L532" si="735">L544</f>
        <v>0</v>
      </c>
      <c r="M532" s="4">
        <f t="shared" si="734"/>
        <v>0</v>
      </c>
      <c r="N532" s="16">
        <v>8</v>
      </c>
      <c r="O532" s="9">
        <f t="shared" si="719"/>
        <v>0</v>
      </c>
    </row>
    <row r="533" spans="1:15" x14ac:dyDescent="0.25">
      <c r="A533" s="18"/>
      <c r="B533" s="17"/>
      <c r="C533" s="2" t="s">
        <v>6</v>
      </c>
      <c r="D533" s="4">
        <f>D545</f>
        <v>0</v>
      </c>
      <c r="E533" s="4">
        <f t="shared" ref="E533:M533" si="736">E545</f>
        <v>0</v>
      </c>
      <c r="F533" s="4">
        <f t="shared" si="736"/>
        <v>0</v>
      </c>
      <c r="G533" s="4">
        <f t="shared" si="736"/>
        <v>0</v>
      </c>
      <c r="H533" s="4">
        <f t="shared" si="736"/>
        <v>0</v>
      </c>
      <c r="I533" s="4">
        <f t="shared" si="736"/>
        <v>0</v>
      </c>
      <c r="J533" s="4">
        <f t="shared" si="736"/>
        <v>0</v>
      </c>
      <c r="K533" s="4">
        <f t="shared" si="736"/>
        <v>0</v>
      </c>
      <c r="L533" s="4">
        <f t="shared" ref="L533" si="737">L545</f>
        <v>0</v>
      </c>
      <c r="M533" s="4">
        <f t="shared" si="736"/>
        <v>0</v>
      </c>
      <c r="N533" s="16">
        <v>9</v>
      </c>
      <c r="O533" s="9">
        <f t="shared" si="719"/>
        <v>0</v>
      </c>
    </row>
    <row r="534" spans="1:15" ht="25.5" x14ac:dyDescent="0.25">
      <c r="A534" s="18"/>
      <c r="B534" s="17"/>
      <c r="C534" s="5" t="s">
        <v>54</v>
      </c>
      <c r="D534" s="4">
        <f>D535+D536</f>
        <v>0</v>
      </c>
      <c r="E534" s="4">
        <f t="shared" ref="E534" si="738">E535+E536</f>
        <v>0</v>
      </c>
      <c r="F534" s="4">
        <f t="shared" ref="F534" si="739">F535+F536</f>
        <v>0</v>
      </c>
      <c r="G534" s="4">
        <f t="shared" ref="G534" si="740">G535+G536</f>
        <v>0</v>
      </c>
      <c r="H534" s="4">
        <f t="shared" ref="H534" si="741">H535+H536</f>
        <v>0</v>
      </c>
      <c r="I534" s="4">
        <f t="shared" ref="I534" si="742">I535+I536</f>
        <v>0</v>
      </c>
      <c r="J534" s="4">
        <f t="shared" ref="J534" si="743">J535+J536</f>
        <v>0</v>
      </c>
      <c r="K534" s="4">
        <f t="shared" ref="K534" si="744">K535+K536</f>
        <v>0</v>
      </c>
      <c r="L534" s="4">
        <v>0</v>
      </c>
      <c r="M534" s="4">
        <v>0</v>
      </c>
      <c r="N534" s="16">
        <v>10</v>
      </c>
      <c r="O534" s="9">
        <f t="shared" si="719"/>
        <v>0</v>
      </c>
    </row>
    <row r="535" spans="1:15" x14ac:dyDescent="0.25">
      <c r="A535" s="18"/>
      <c r="B535" s="17"/>
      <c r="C535" s="2" t="s">
        <v>5</v>
      </c>
      <c r="D535" s="4">
        <f>D547</f>
        <v>0</v>
      </c>
      <c r="E535" s="4">
        <f t="shared" ref="E535:M535" si="745">E547</f>
        <v>0</v>
      </c>
      <c r="F535" s="4">
        <f t="shared" si="745"/>
        <v>0</v>
      </c>
      <c r="G535" s="4">
        <f t="shared" si="745"/>
        <v>0</v>
      </c>
      <c r="H535" s="4">
        <f t="shared" si="745"/>
        <v>0</v>
      </c>
      <c r="I535" s="4">
        <f t="shared" si="745"/>
        <v>0</v>
      </c>
      <c r="J535" s="4">
        <f t="shared" si="745"/>
        <v>0</v>
      </c>
      <c r="K535" s="4">
        <f t="shared" si="745"/>
        <v>0</v>
      </c>
      <c r="L535" s="4">
        <f t="shared" ref="L535" si="746">L547</f>
        <v>0</v>
      </c>
      <c r="M535" s="4">
        <f t="shared" si="745"/>
        <v>0</v>
      </c>
      <c r="N535" s="16">
        <v>11</v>
      </c>
      <c r="O535" s="9">
        <f t="shared" si="719"/>
        <v>0</v>
      </c>
    </row>
    <row r="536" spans="1:15" x14ac:dyDescent="0.25">
      <c r="A536" s="18"/>
      <c r="B536" s="17"/>
      <c r="C536" s="2" t="s">
        <v>6</v>
      </c>
      <c r="D536" s="4">
        <f>D548</f>
        <v>0</v>
      </c>
      <c r="E536" s="4">
        <f t="shared" ref="E536:M536" si="747">E548</f>
        <v>0</v>
      </c>
      <c r="F536" s="4">
        <f t="shared" si="747"/>
        <v>0</v>
      </c>
      <c r="G536" s="4">
        <f t="shared" si="747"/>
        <v>0</v>
      </c>
      <c r="H536" s="4">
        <f t="shared" si="747"/>
        <v>0</v>
      </c>
      <c r="I536" s="4">
        <f t="shared" si="747"/>
        <v>0</v>
      </c>
      <c r="J536" s="4">
        <f t="shared" si="747"/>
        <v>0</v>
      </c>
      <c r="K536" s="4">
        <f t="shared" si="747"/>
        <v>0</v>
      </c>
      <c r="L536" s="4">
        <f t="shared" ref="L536" si="748">L548</f>
        <v>0</v>
      </c>
      <c r="M536" s="4">
        <f t="shared" si="747"/>
        <v>0</v>
      </c>
      <c r="N536" s="16">
        <v>12</v>
      </c>
      <c r="O536" s="9">
        <f t="shared" si="719"/>
        <v>0</v>
      </c>
    </row>
    <row r="537" spans="1:15" x14ac:dyDescent="0.25">
      <c r="A537" s="18" t="s">
        <v>46</v>
      </c>
      <c r="B537" s="17" t="s">
        <v>47</v>
      </c>
      <c r="C537" s="2" t="s">
        <v>51</v>
      </c>
      <c r="D537" s="4">
        <f>D538</f>
        <v>0</v>
      </c>
      <c r="E537" s="4">
        <f t="shared" ref="E537:M537" si="749">E538</f>
        <v>0</v>
      </c>
      <c r="F537" s="4">
        <f t="shared" si="749"/>
        <v>0</v>
      </c>
      <c r="G537" s="4">
        <f t="shared" si="749"/>
        <v>0</v>
      </c>
      <c r="H537" s="4">
        <f t="shared" si="749"/>
        <v>0</v>
      </c>
      <c r="I537" s="4">
        <f t="shared" si="749"/>
        <v>0</v>
      </c>
      <c r="J537" s="4">
        <f t="shared" si="749"/>
        <v>0</v>
      </c>
      <c r="K537" s="4">
        <f t="shared" si="749"/>
        <v>0</v>
      </c>
      <c r="L537" s="4">
        <f t="shared" si="749"/>
        <v>0</v>
      </c>
      <c r="M537" s="4">
        <f t="shared" si="749"/>
        <v>0</v>
      </c>
      <c r="N537" s="16">
        <v>1</v>
      </c>
      <c r="O537" s="9">
        <f t="shared" si="719"/>
        <v>0</v>
      </c>
    </row>
    <row r="538" spans="1:15" x14ac:dyDescent="0.25">
      <c r="A538" s="18"/>
      <c r="B538" s="17"/>
      <c r="C538" s="2" t="s">
        <v>5</v>
      </c>
      <c r="D538" s="4">
        <f>D541+D544+D547</f>
        <v>0</v>
      </c>
      <c r="E538" s="4">
        <f t="shared" ref="E538:M538" si="750">E541+E544+E547</f>
        <v>0</v>
      </c>
      <c r="F538" s="4">
        <f t="shared" si="750"/>
        <v>0</v>
      </c>
      <c r="G538" s="4">
        <f t="shared" si="750"/>
        <v>0</v>
      </c>
      <c r="H538" s="4">
        <f t="shared" si="750"/>
        <v>0</v>
      </c>
      <c r="I538" s="4">
        <f t="shared" si="750"/>
        <v>0</v>
      </c>
      <c r="J538" s="4">
        <f t="shared" si="750"/>
        <v>0</v>
      </c>
      <c r="K538" s="4">
        <f t="shared" si="750"/>
        <v>0</v>
      </c>
      <c r="L538" s="4">
        <f t="shared" ref="L538" si="751">L541+L544+L547</f>
        <v>0</v>
      </c>
      <c r="M538" s="4">
        <f t="shared" si="750"/>
        <v>0</v>
      </c>
      <c r="N538" s="16">
        <v>2</v>
      </c>
      <c r="O538" s="9">
        <f t="shared" si="719"/>
        <v>0</v>
      </c>
    </row>
    <row r="539" spans="1:15" x14ac:dyDescent="0.25">
      <c r="A539" s="18"/>
      <c r="B539" s="17"/>
      <c r="C539" s="2" t="s">
        <v>6</v>
      </c>
      <c r="D539" s="4">
        <f>D542+D545+D548</f>
        <v>0</v>
      </c>
      <c r="E539" s="4">
        <f t="shared" ref="E539:M539" si="752">E542+E545+E548</f>
        <v>0</v>
      </c>
      <c r="F539" s="4">
        <f t="shared" si="752"/>
        <v>0</v>
      </c>
      <c r="G539" s="4">
        <f t="shared" si="752"/>
        <v>0</v>
      </c>
      <c r="H539" s="4">
        <f t="shared" si="752"/>
        <v>0</v>
      </c>
      <c r="I539" s="4">
        <f t="shared" si="752"/>
        <v>0</v>
      </c>
      <c r="J539" s="4">
        <f t="shared" si="752"/>
        <v>0</v>
      </c>
      <c r="K539" s="4">
        <f t="shared" si="752"/>
        <v>0</v>
      </c>
      <c r="L539" s="4">
        <f t="shared" ref="L539" si="753">L542+L545+L548</f>
        <v>0</v>
      </c>
      <c r="M539" s="4">
        <f t="shared" si="752"/>
        <v>0</v>
      </c>
      <c r="N539" s="16">
        <v>3</v>
      </c>
      <c r="O539" s="9">
        <f t="shared" si="719"/>
        <v>0</v>
      </c>
    </row>
    <row r="540" spans="1:15" ht="25.5" x14ac:dyDescent="0.25">
      <c r="A540" s="18"/>
      <c r="B540" s="17"/>
      <c r="C540" s="5" t="s">
        <v>52</v>
      </c>
      <c r="D540" s="4">
        <f>D541+D542</f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16">
        <v>4</v>
      </c>
      <c r="O540" s="9">
        <f t="shared" si="719"/>
        <v>0</v>
      </c>
    </row>
    <row r="541" spans="1:15" x14ac:dyDescent="0.25">
      <c r="A541" s="18"/>
      <c r="B541" s="17"/>
      <c r="C541" s="2" t="s">
        <v>5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16">
        <v>5</v>
      </c>
      <c r="O541" s="9">
        <f t="shared" si="719"/>
        <v>0</v>
      </c>
    </row>
    <row r="542" spans="1:15" x14ac:dyDescent="0.25">
      <c r="A542" s="18"/>
      <c r="B542" s="17"/>
      <c r="C542" s="2" t="s">
        <v>6</v>
      </c>
      <c r="D542" s="4">
        <v>0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0</v>
      </c>
      <c r="K542" s="4">
        <v>0</v>
      </c>
      <c r="L542" s="4">
        <v>0</v>
      </c>
      <c r="M542" s="4">
        <v>0</v>
      </c>
      <c r="N542" s="16">
        <v>6</v>
      </c>
      <c r="O542" s="9">
        <f t="shared" si="719"/>
        <v>0</v>
      </c>
    </row>
    <row r="543" spans="1:15" ht="25.5" x14ac:dyDescent="0.25">
      <c r="A543" s="18"/>
      <c r="B543" s="17"/>
      <c r="C543" s="5" t="s">
        <v>53</v>
      </c>
      <c r="D543" s="4">
        <f>D544+D545</f>
        <v>0</v>
      </c>
      <c r="E543" s="4">
        <f t="shared" ref="E543:M543" si="754">E544+E545</f>
        <v>0</v>
      </c>
      <c r="F543" s="4">
        <f t="shared" si="754"/>
        <v>0</v>
      </c>
      <c r="G543" s="4">
        <f t="shared" si="754"/>
        <v>0</v>
      </c>
      <c r="H543" s="4">
        <f t="shared" si="754"/>
        <v>0</v>
      </c>
      <c r="I543" s="4">
        <f t="shared" si="754"/>
        <v>0</v>
      </c>
      <c r="J543" s="4">
        <f t="shared" si="754"/>
        <v>0</v>
      </c>
      <c r="K543" s="4">
        <f t="shared" si="754"/>
        <v>0</v>
      </c>
      <c r="L543" s="4">
        <f t="shared" ref="L543" si="755">L544+L545</f>
        <v>0</v>
      </c>
      <c r="M543" s="4">
        <f t="shared" si="754"/>
        <v>0</v>
      </c>
      <c r="N543" s="16">
        <v>7</v>
      </c>
      <c r="O543" s="9">
        <f t="shared" si="719"/>
        <v>0</v>
      </c>
    </row>
    <row r="544" spans="1:15" x14ac:dyDescent="0.25">
      <c r="A544" s="18"/>
      <c r="B544" s="17"/>
      <c r="C544" s="2" t="s">
        <v>5</v>
      </c>
      <c r="D544" s="4"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16">
        <v>8</v>
      </c>
      <c r="O544" s="9">
        <f t="shared" si="719"/>
        <v>0</v>
      </c>
    </row>
    <row r="545" spans="1:15" x14ac:dyDescent="0.25">
      <c r="A545" s="18"/>
      <c r="B545" s="17"/>
      <c r="C545" s="2" t="s">
        <v>6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16">
        <v>9</v>
      </c>
      <c r="O545" s="9">
        <f t="shared" si="719"/>
        <v>0</v>
      </c>
    </row>
    <row r="546" spans="1:15" ht="25.5" x14ac:dyDescent="0.25">
      <c r="A546" s="18"/>
      <c r="B546" s="17"/>
      <c r="C546" s="5" t="s">
        <v>54</v>
      </c>
      <c r="D546" s="4">
        <f>D547+D548</f>
        <v>0</v>
      </c>
      <c r="E546" s="4">
        <f t="shared" ref="E546:K546" si="756">E547+E548</f>
        <v>0</v>
      </c>
      <c r="F546" s="4">
        <f t="shared" si="756"/>
        <v>0</v>
      </c>
      <c r="G546" s="4">
        <f t="shared" si="756"/>
        <v>0</v>
      </c>
      <c r="H546" s="4">
        <f t="shared" si="756"/>
        <v>0</v>
      </c>
      <c r="I546" s="4">
        <f t="shared" si="756"/>
        <v>0</v>
      </c>
      <c r="J546" s="4">
        <f t="shared" si="756"/>
        <v>0</v>
      </c>
      <c r="K546" s="4">
        <f t="shared" si="756"/>
        <v>0</v>
      </c>
      <c r="L546" s="4">
        <v>0</v>
      </c>
      <c r="M546" s="4">
        <v>0</v>
      </c>
      <c r="N546" s="16">
        <v>10</v>
      </c>
      <c r="O546" s="9">
        <f t="shared" si="719"/>
        <v>0</v>
      </c>
    </row>
    <row r="547" spans="1:15" x14ac:dyDescent="0.25">
      <c r="A547" s="18"/>
      <c r="B547" s="17"/>
      <c r="C547" s="2" t="s">
        <v>5</v>
      </c>
      <c r="D547" s="4">
        <v>0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0</v>
      </c>
      <c r="K547" s="4">
        <v>0</v>
      </c>
      <c r="L547" s="4">
        <v>0</v>
      </c>
      <c r="M547" s="4">
        <v>0</v>
      </c>
      <c r="N547" s="16">
        <v>11</v>
      </c>
      <c r="O547" s="9">
        <f t="shared" si="719"/>
        <v>0</v>
      </c>
    </row>
    <row r="548" spans="1:15" x14ac:dyDescent="0.25">
      <c r="A548" s="18"/>
      <c r="B548" s="17"/>
      <c r="C548" s="2" t="s">
        <v>6</v>
      </c>
      <c r="D548" s="4">
        <v>0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16">
        <v>12</v>
      </c>
      <c r="O548" s="9">
        <f t="shared" si="719"/>
        <v>0</v>
      </c>
    </row>
  </sheetData>
  <mergeCells count="67">
    <mergeCell ref="A247:A262"/>
    <mergeCell ref="B247:B262"/>
    <mergeCell ref="A505:A524"/>
    <mergeCell ref="B505:B524"/>
    <mergeCell ref="I1:M1"/>
    <mergeCell ref="I3:M3"/>
    <mergeCell ref="I5:M5"/>
    <mergeCell ref="A7:M7"/>
    <mergeCell ref="A8:M8"/>
    <mergeCell ref="A199:A214"/>
    <mergeCell ref="B183:B198"/>
    <mergeCell ref="A183:A198"/>
    <mergeCell ref="A215:A230"/>
    <mergeCell ref="B215:B230"/>
    <mergeCell ref="B199:B214"/>
    <mergeCell ref="B151:B166"/>
    <mergeCell ref="A151:A166"/>
    <mergeCell ref="B36:B58"/>
    <mergeCell ref="A36:A58"/>
    <mergeCell ref="B78:B96"/>
    <mergeCell ref="A78:A96"/>
    <mergeCell ref="B59:B77"/>
    <mergeCell ref="A59:A77"/>
    <mergeCell ref="B97:B115"/>
    <mergeCell ref="A97:A115"/>
    <mergeCell ref="A116:A134"/>
    <mergeCell ref="B116:B134"/>
    <mergeCell ref="B135:B150"/>
    <mergeCell ref="A135:A150"/>
    <mergeCell ref="B425:B444"/>
    <mergeCell ref="A425:A444"/>
    <mergeCell ref="B409:B424"/>
    <mergeCell ref="A409:A424"/>
    <mergeCell ref="B389:B408"/>
    <mergeCell ref="A389:A408"/>
    <mergeCell ref="B369:B388"/>
    <mergeCell ref="A369:A388"/>
    <mergeCell ref="B286:B308"/>
    <mergeCell ref="A286:A308"/>
    <mergeCell ref="A537:A548"/>
    <mergeCell ref="B537:B548"/>
    <mergeCell ref="A525:A536"/>
    <mergeCell ref="B525:B536"/>
    <mergeCell ref="B485:B504"/>
    <mergeCell ref="A485:A504"/>
    <mergeCell ref="B465:B484"/>
    <mergeCell ref="A465:A484"/>
    <mergeCell ref="A445:A464"/>
    <mergeCell ref="B445:B464"/>
    <mergeCell ref="A349:A368"/>
    <mergeCell ref="B349:B368"/>
    <mergeCell ref="B329:B348"/>
    <mergeCell ref="A329:A348"/>
    <mergeCell ref="B309:B328"/>
    <mergeCell ref="A309:A328"/>
    <mergeCell ref="D10:M10"/>
    <mergeCell ref="A10:A11"/>
    <mergeCell ref="B10:B11"/>
    <mergeCell ref="C10:C11"/>
    <mergeCell ref="B13:B35"/>
    <mergeCell ref="A13:A35"/>
    <mergeCell ref="B263:B285"/>
    <mergeCell ref="A263:A285"/>
    <mergeCell ref="B231:B246"/>
    <mergeCell ref="A231:A246"/>
    <mergeCell ref="B167:B182"/>
    <mergeCell ref="A167:A182"/>
  </mergeCells>
  <phoneticPr fontId="5" type="noConversion"/>
  <pageMargins left="0.43307086614173229" right="0.23622047244094491" top="0.74803149606299213" bottom="0.74803149606299213" header="0.31496062992125984" footer="0.31496062992125984"/>
  <pageSetup paperSize="9" scale="5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2025-07-03T12:54:15Z</cp:lastPrinted>
  <dcterms:created xsi:type="dcterms:W3CDTF">2015-06-05T18:19:34Z</dcterms:created>
  <dcterms:modified xsi:type="dcterms:W3CDTF">2025-07-03T13:51:43Z</dcterms:modified>
</cp:coreProperties>
</file>